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24226"/>
  <mc:AlternateContent xmlns:mc="http://schemas.openxmlformats.org/markup-compatibility/2006">
    <mc:Choice Requires="x15">
      <x15ac:absPath xmlns:x15ac="http://schemas.microsoft.com/office/spreadsheetml/2010/11/ac" url="C:\Users\Пользователь\Desktop\2022кор ИПР\G02251153926028850_39\паспорта,карты,формы 20, РС, ПЗ, акты\J 19-01факт\J  19-01_паспорт_карта\"/>
    </mc:Choice>
  </mc:AlternateContent>
  <xr:revisionPtr revIDLastSave="0" documentId="13_ncr:1_{37A7053A-2135-430D-9A60-5C4E10633C48}" xr6:coauthVersionLast="47" xr6:coauthVersionMax="47" xr10:uidLastSave="{00000000-0000-0000-0000-000000000000}"/>
  <bookViews>
    <workbookView xWindow="135" yWindow="15" windowWidth="28290" windowHeight="15600" tabRatio="859" firstSheet="4"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расчет эфф." sheetId="35"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 name="Лист1" sheetId="33" r:id="rId14"/>
  </sheets>
  <externalReferences>
    <externalReference r:id="rId15"/>
  </externalReference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ТП'!$A$1:$S$35</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ввод'!$A$1:$AD$64</definedName>
    <definedName name="_xlnm.Print_Area" localSheetId="9">'6.2. Паспорт фин осв ввод факт'!$A$1:$AC$64</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'[1]список 5'!$A$1:$A$3</definedName>
    <definedName name="список7">[1]список7!$A$1:$A$3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refMode="R1C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P58" i="29" l="1"/>
  <c r="P52" i="29"/>
  <c r="AE30" i="29"/>
  <c r="E128" i="35"/>
  <c r="P30" i="29"/>
  <c r="P56" i="29"/>
  <c r="B81" i="35" l="1"/>
  <c r="L28" i="29"/>
  <c r="G54" i="16" l="1"/>
  <c r="G53" i="16"/>
  <c r="L34" i="29"/>
  <c r="B47" i="35"/>
  <c r="B52" i="35"/>
  <c r="C58" i="35"/>
  <c r="D58" i="35" s="1"/>
  <c r="E58" i="35" s="1"/>
  <c r="F58" i="35" s="1"/>
  <c r="G58" i="35" s="1"/>
  <c r="H58" i="35" s="1"/>
  <c r="I58" i="35" s="1"/>
  <c r="J58" i="35" s="1"/>
  <c r="K58" i="35" s="1"/>
  <c r="L58" i="35" s="1"/>
  <c r="F52" i="35" l="1"/>
  <c r="E52" i="35"/>
  <c r="D52" i="35"/>
  <c r="AE35" i="29" l="1"/>
  <c r="AE36" i="29"/>
  <c r="AE37" i="29"/>
  <c r="AE38" i="29"/>
  <c r="AE39" i="29"/>
  <c r="AE40" i="29"/>
  <c r="AE41" i="29"/>
  <c r="AE42" i="29"/>
  <c r="AE43" i="29"/>
  <c r="AE44" i="29"/>
  <c r="AE45" i="29"/>
  <c r="AE46" i="29"/>
  <c r="AE47" i="29"/>
  <c r="AE48" i="29"/>
  <c r="AE49" i="29"/>
  <c r="AE50" i="29"/>
  <c r="AE51" i="29"/>
  <c r="AE53" i="29"/>
  <c r="AE54" i="29"/>
  <c r="AE55" i="29"/>
  <c r="AE56" i="29"/>
  <c r="AE57" i="29"/>
  <c r="AE59" i="29"/>
  <c r="AE60" i="29"/>
  <c r="AE61" i="29"/>
  <c r="AE62" i="29"/>
  <c r="AE63" i="29"/>
  <c r="AE64" i="29"/>
  <c r="E25" i="29"/>
  <c r="E26" i="29"/>
  <c r="E27" i="29"/>
  <c r="E29" i="29"/>
  <c r="E31" i="29"/>
  <c r="E35" i="29"/>
  <c r="E36" i="29"/>
  <c r="E37" i="29"/>
  <c r="E38" i="29"/>
  <c r="E39" i="29"/>
  <c r="E40" i="29"/>
  <c r="E41" i="29"/>
  <c r="E42" i="29"/>
  <c r="E43" i="29"/>
  <c r="E44" i="29"/>
  <c r="E45" i="29"/>
  <c r="E46" i="29"/>
  <c r="E47" i="29"/>
  <c r="E48" i="29"/>
  <c r="E49" i="29"/>
  <c r="E50" i="29"/>
  <c r="E51" i="29"/>
  <c r="E53" i="29"/>
  <c r="E54" i="29"/>
  <c r="E55" i="29"/>
  <c r="E56" i="29"/>
  <c r="E57" i="29"/>
  <c r="E58" i="29"/>
  <c r="E59" i="29"/>
  <c r="E60" i="29"/>
  <c r="E61" i="29"/>
  <c r="E62" i="29"/>
  <c r="E63" i="29"/>
  <c r="E64" i="29"/>
  <c r="E141" i="35"/>
  <c r="C73" i="35" s="1"/>
  <c r="I119" i="35"/>
  <c r="G119" i="35" s="1"/>
  <c r="C51" i="35"/>
  <c r="D51" i="35" s="1"/>
  <c r="E51" i="35" s="1"/>
  <c r="F51" i="35" s="1"/>
  <c r="G51" i="35" s="1"/>
  <c r="H51" i="35" s="1"/>
  <c r="I51" i="35" s="1"/>
  <c r="J51" i="35" s="1"/>
  <c r="K51" i="35" s="1"/>
  <c r="L51" i="35" s="1"/>
  <c r="M51" i="35" s="1"/>
  <c r="N51" i="35" s="1"/>
  <c r="O51" i="35" s="1"/>
  <c r="P51" i="35" s="1"/>
  <c r="Q51" i="35" s="1"/>
  <c r="R51" i="35" s="1"/>
  <c r="S51" i="35" s="1"/>
  <c r="T51" i="35" s="1"/>
  <c r="U51" i="35" s="1"/>
  <c r="V51" i="35" s="1"/>
  <c r="W51" i="35" s="1"/>
  <c r="X51" i="35" s="1"/>
  <c r="Y51" i="35" s="1"/>
  <c r="Z51" i="35" s="1"/>
  <c r="AA51" i="35" s="1"/>
  <c r="AB51" i="35" s="1"/>
  <c r="AC51" i="35" s="1"/>
  <c r="AD51" i="35" s="1"/>
  <c r="AE51" i="35" s="1"/>
  <c r="AF51" i="35" s="1"/>
  <c r="AG51" i="35" s="1"/>
  <c r="AH51" i="35" s="1"/>
  <c r="AI51" i="35" s="1"/>
  <c r="AJ51" i="35" s="1"/>
  <c r="AK51" i="35" s="1"/>
  <c r="AL51" i="35" s="1"/>
  <c r="AM51" i="35" s="1"/>
  <c r="AN51" i="35" s="1"/>
  <c r="AO51" i="35" s="1"/>
  <c r="AP51" i="35" s="1"/>
  <c r="A5" i="35"/>
  <c r="D141" i="35"/>
  <c r="C141" i="35"/>
  <c r="B141" i="35"/>
  <c r="C139" i="35"/>
  <c r="D139" i="35" s="1"/>
  <c r="E139" i="35" s="1"/>
  <c r="F139" i="35" s="1"/>
  <c r="G139" i="35" s="1"/>
  <c r="H139" i="35" s="1"/>
  <c r="I139" i="35" s="1"/>
  <c r="J139" i="35" s="1"/>
  <c r="K139" i="35" s="1"/>
  <c r="L139" i="35" s="1"/>
  <c r="M139" i="35" s="1"/>
  <c r="N139" i="35" s="1"/>
  <c r="O139" i="35" s="1"/>
  <c r="P139" i="35" s="1"/>
  <c r="Q139" i="35" s="1"/>
  <c r="R139" i="35" s="1"/>
  <c r="S139" i="35" s="1"/>
  <c r="T139" i="35" s="1"/>
  <c r="U139" i="35" s="1"/>
  <c r="V139" i="35" s="1"/>
  <c r="W139" i="35" s="1"/>
  <c r="X139" i="35" s="1"/>
  <c r="Y139" i="35" s="1"/>
  <c r="Z139" i="35" s="1"/>
  <c r="AA139" i="35" s="1"/>
  <c r="AB139" i="35" s="1"/>
  <c r="AC139" i="35" s="1"/>
  <c r="AD139" i="35" s="1"/>
  <c r="AE139" i="35" s="1"/>
  <c r="AF139" i="35" s="1"/>
  <c r="AG139" i="35" s="1"/>
  <c r="AH139" i="35" s="1"/>
  <c r="AI139" i="35" s="1"/>
  <c r="AJ139" i="35" s="1"/>
  <c r="AK139" i="35" s="1"/>
  <c r="AL139" i="35" s="1"/>
  <c r="AM139" i="35" s="1"/>
  <c r="AN139" i="35" s="1"/>
  <c r="AO139" i="35" s="1"/>
  <c r="AP139" i="35" s="1"/>
  <c r="AQ139" i="35" s="1"/>
  <c r="AR139" i="35" s="1"/>
  <c r="AS139" i="35" s="1"/>
  <c r="AT139" i="35" s="1"/>
  <c r="AU139" i="35" s="1"/>
  <c r="AV139" i="35" s="1"/>
  <c r="AW139" i="35" s="1"/>
  <c r="AX139" i="35" s="1"/>
  <c r="AY139" i="35" s="1"/>
  <c r="C137" i="35"/>
  <c r="D137" i="35" s="1"/>
  <c r="E137" i="35" s="1"/>
  <c r="F137" i="35" s="1"/>
  <c r="AU136" i="35"/>
  <c r="AV136" i="35" s="1"/>
  <c r="AW136" i="35" s="1"/>
  <c r="AX136" i="35" s="1"/>
  <c r="AY136" i="35" s="1"/>
  <c r="C135" i="35"/>
  <c r="D135" i="35" s="1"/>
  <c r="E135" i="35" s="1"/>
  <c r="F135" i="35" s="1"/>
  <c r="G135" i="35" s="1"/>
  <c r="H135" i="35" s="1"/>
  <c r="I135" i="35" s="1"/>
  <c r="J135" i="35" s="1"/>
  <c r="K135" i="35" s="1"/>
  <c r="L135" i="35" s="1"/>
  <c r="M135" i="35" s="1"/>
  <c r="N135" i="35" s="1"/>
  <c r="O135" i="35" s="1"/>
  <c r="P135" i="35" s="1"/>
  <c r="Q135" i="35" s="1"/>
  <c r="R135" i="35" s="1"/>
  <c r="S135" i="35" s="1"/>
  <c r="T135" i="35" s="1"/>
  <c r="U135" i="35" s="1"/>
  <c r="V135" i="35" s="1"/>
  <c r="W135" i="35" s="1"/>
  <c r="X135" i="35" s="1"/>
  <c r="Y135" i="35" s="1"/>
  <c r="Z135" i="35" s="1"/>
  <c r="AA135" i="35" s="1"/>
  <c r="AB135" i="35" s="1"/>
  <c r="AC135" i="35" s="1"/>
  <c r="AD135" i="35" s="1"/>
  <c r="AE135" i="35" s="1"/>
  <c r="AF135" i="35" s="1"/>
  <c r="AG135" i="35" s="1"/>
  <c r="AH135" i="35" s="1"/>
  <c r="AI135" i="35" s="1"/>
  <c r="AJ135" i="35" s="1"/>
  <c r="AK135" i="35" s="1"/>
  <c r="AL135" i="35" s="1"/>
  <c r="AM135" i="35" s="1"/>
  <c r="AN135" i="35" s="1"/>
  <c r="AO135" i="35" s="1"/>
  <c r="AP135" i="35" s="1"/>
  <c r="AQ135" i="35" s="1"/>
  <c r="AR135" i="35" s="1"/>
  <c r="AS135" i="35" s="1"/>
  <c r="AT135" i="35" s="1"/>
  <c r="AU135" i="35" s="1"/>
  <c r="AV135" i="35" s="1"/>
  <c r="AW135" i="35" s="1"/>
  <c r="AX135" i="35" s="1"/>
  <c r="AY135" i="35" s="1"/>
  <c r="G118" i="35"/>
  <c r="G120" i="35" s="1"/>
  <c r="D118" i="35"/>
  <c r="B118" i="35"/>
  <c r="B112" i="35"/>
  <c r="D107" i="35"/>
  <c r="E107" i="35" s="1"/>
  <c r="F107" i="35" s="1"/>
  <c r="G107" i="35" s="1"/>
  <c r="H107" i="35" s="1"/>
  <c r="I107" i="35" s="1"/>
  <c r="J107" i="35" s="1"/>
  <c r="K107" i="35" s="1"/>
  <c r="L107" i="35" s="1"/>
  <c r="M107" i="35" s="1"/>
  <c r="N107" i="35" s="1"/>
  <c r="O107" i="35" s="1"/>
  <c r="P107" i="35" s="1"/>
  <c r="Q107" i="35" s="1"/>
  <c r="R107" i="35" s="1"/>
  <c r="S107" i="35" s="1"/>
  <c r="T107" i="35" s="1"/>
  <c r="U107" i="35" s="1"/>
  <c r="V107" i="35" s="1"/>
  <c r="W107" i="35" s="1"/>
  <c r="X107" i="35" s="1"/>
  <c r="Y107" i="35" s="1"/>
  <c r="Z107" i="35" s="1"/>
  <c r="AA107" i="35" s="1"/>
  <c r="AB107" i="35" s="1"/>
  <c r="AC107" i="35" s="1"/>
  <c r="AD107" i="35" s="1"/>
  <c r="AE107" i="35" s="1"/>
  <c r="AF107" i="35" s="1"/>
  <c r="AG107" i="35" s="1"/>
  <c r="AH107" i="35" s="1"/>
  <c r="AI107" i="35" s="1"/>
  <c r="AJ107" i="35" s="1"/>
  <c r="AK107" i="35" s="1"/>
  <c r="AL107" i="35" s="1"/>
  <c r="AM107" i="35" s="1"/>
  <c r="AN107" i="35" s="1"/>
  <c r="AO107" i="35" s="1"/>
  <c r="AP107" i="35" s="1"/>
  <c r="C91" i="35"/>
  <c r="D91" i="35" s="1"/>
  <c r="E91" i="35" s="1"/>
  <c r="F91" i="35" s="1"/>
  <c r="G91" i="35" s="1"/>
  <c r="H91" i="35" s="1"/>
  <c r="I91" i="35" s="1"/>
  <c r="J91" i="35" s="1"/>
  <c r="K91" i="35" s="1"/>
  <c r="L91" i="35" s="1"/>
  <c r="M91" i="35" s="1"/>
  <c r="N91" i="35" s="1"/>
  <c r="O91" i="35" s="1"/>
  <c r="P91" i="35" s="1"/>
  <c r="Q91" i="35" s="1"/>
  <c r="R91" i="35" s="1"/>
  <c r="S91" i="35" s="1"/>
  <c r="T91" i="35" s="1"/>
  <c r="U91" i="35" s="1"/>
  <c r="V91" i="35" s="1"/>
  <c r="W91" i="35" s="1"/>
  <c r="X91" i="35" s="1"/>
  <c r="Y91" i="35" s="1"/>
  <c r="Z91" i="35" s="1"/>
  <c r="AA91" i="35" s="1"/>
  <c r="AB91" i="35" s="1"/>
  <c r="AC91" i="35" s="1"/>
  <c r="AD91" i="35" s="1"/>
  <c r="AE91" i="35" s="1"/>
  <c r="AF91" i="35" s="1"/>
  <c r="AG91" i="35" s="1"/>
  <c r="AH91" i="35" s="1"/>
  <c r="AI91" i="35" s="1"/>
  <c r="AJ91" i="35" s="1"/>
  <c r="AK91" i="35" s="1"/>
  <c r="AL91" i="35" s="1"/>
  <c r="AM91" i="35" s="1"/>
  <c r="AN91" i="35" s="1"/>
  <c r="AO91" i="35" s="1"/>
  <c r="AP91" i="35" s="1"/>
  <c r="C76" i="35"/>
  <c r="B76" i="35"/>
  <c r="B74" i="35"/>
  <c r="A62" i="35"/>
  <c r="B60" i="35"/>
  <c r="C74" i="35"/>
  <c r="AP48" i="35"/>
  <c r="AO48" i="35"/>
  <c r="AN48" i="35"/>
  <c r="AM48" i="35"/>
  <c r="AL48" i="35"/>
  <c r="AK48" i="35"/>
  <c r="AJ48" i="35"/>
  <c r="AI48" i="35"/>
  <c r="AH48" i="35"/>
  <c r="AG48" i="35"/>
  <c r="AF48" i="35"/>
  <c r="B45" i="35"/>
  <c r="B44" i="35"/>
  <c r="B27" i="35"/>
  <c r="G137" i="35" l="1"/>
  <c r="C49" i="35" s="1"/>
  <c r="B49" i="35"/>
  <c r="I118" i="35"/>
  <c r="I120" i="35" s="1"/>
  <c r="C109" i="35" s="1"/>
  <c r="D109" i="35" s="1"/>
  <c r="E109" i="35" s="1"/>
  <c r="F109" i="35" s="1"/>
  <c r="G109" i="35" s="1"/>
  <c r="G108" i="35" s="1"/>
  <c r="D74" i="35"/>
  <c r="C52" i="35"/>
  <c r="C47" i="35"/>
  <c r="C61" i="35" s="1"/>
  <c r="C60" i="35" s="1"/>
  <c r="C85" i="35"/>
  <c r="B46" i="35"/>
  <c r="H137" i="35" l="1"/>
  <c r="D49" i="35" s="1"/>
  <c r="C50" i="35"/>
  <c r="C108" i="35"/>
  <c r="E108" i="35"/>
  <c r="D108" i="35"/>
  <c r="D47" i="35"/>
  <c r="D61" i="35" s="1"/>
  <c r="E74" i="35"/>
  <c r="F141" i="35"/>
  <c r="G140" i="35"/>
  <c r="G141" i="35" s="1"/>
  <c r="H109" i="35"/>
  <c r="F108" i="35"/>
  <c r="I137" i="35" l="1"/>
  <c r="E49" i="35" s="1"/>
  <c r="B73" i="35"/>
  <c r="B85" i="35" s="1"/>
  <c r="B99" i="35" s="1"/>
  <c r="C59" i="35"/>
  <c r="E47" i="35"/>
  <c r="E61" i="35" s="1"/>
  <c r="F47" i="35"/>
  <c r="F61" i="35" s="1"/>
  <c r="J137" i="35"/>
  <c r="F49" i="35" s="1"/>
  <c r="H140" i="35"/>
  <c r="H141" i="35"/>
  <c r="D73" i="35" l="1"/>
  <c r="D85" i="35" s="1"/>
  <c r="C66" i="35"/>
  <c r="C68" i="35" s="1"/>
  <c r="C75" i="35" s="1"/>
  <c r="F74" i="35"/>
  <c r="K137" i="35"/>
  <c r="G49" i="35" s="1"/>
  <c r="I109" i="35"/>
  <c r="H108" i="35"/>
  <c r="G74" i="35"/>
  <c r="G52" i="35"/>
  <c r="G47" i="35"/>
  <c r="G61" i="35" s="1"/>
  <c r="I140" i="35"/>
  <c r="I141" i="35" s="1"/>
  <c r="E73" i="35" l="1"/>
  <c r="E85" i="35" s="1"/>
  <c r="L137" i="35"/>
  <c r="H49" i="35" s="1"/>
  <c r="D50" i="35" s="1"/>
  <c r="D59" i="35" s="1"/>
  <c r="H74" i="35"/>
  <c r="H52" i="35"/>
  <c r="H47" i="35"/>
  <c r="J140" i="35"/>
  <c r="J109" i="35"/>
  <c r="I108" i="35"/>
  <c r="E50" i="35" s="1"/>
  <c r="E59" i="35" s="1"/>
  <c r="D80" i="35" l="1"/>
  <c r="M137" i="35"/>
  <c r="I49" i="35" s="1"/>
  <c r="K109" i="35"/>
  <c r="J108" i="35"/>
  <c r="F50" i="35" s="1"/>
  <c r="F59" i="35" s="1"/>
  <c r="K140" i="35"/>
  <c r="K141" i="35" s="1"/>
  <c r="J141" i="35"/>
  <c r="I74" i="35"/>
  <c r="I47" i="35"/>
  <c r="I52" i="35"/>
  <c r="E80" i="35"/>
  <c r="F73" i="35" l="1"/>
  <c r="F85" i="35" s="1"/>
  <c r="F99" i="35" s="1"/>
  <c r="G73" i="35"/>
  <c r="G85" i="35" s="1"/>
  <c r="G99" i="35" s="1"/>
  <c r="N137" i="35"/>
  <c r="J49" i="35" s="1"/>
  <c r="J74" i="35"/>
  <c r="J52" i="35"/>
  <c r="J47" i="35"/>
  <c r="F80" i="35"/>
  <c r="L140" i="35"/>
  <c r="L141" i="35" s="1"/>
  <c r="L109" i="35"/>
  <c r="K108" i="35"/>
  <c r="G50" i="35" s="1"/>
  <c r="G59" i="35" s="1"/>
  <c r="H73" i="35" l="1"/>
  <c r="H85" i="35" s="1"/>
  <c r="H99" i="35" s="1"/>
  <c r="O137" i="35"/>
  <c r="K49" i="35" s="1"/>
  <c r="G80" i="35"/>
  <c r="M109" i="35"/>
  <c r="L108" i="35"/>
  <c r="H50" i="35" s="1"/>
  <c r="H59" i="35" s="1"/>
  <c r="K74" i="35"/>
  <c r="K52" i="35"/>
  <c r="K47" i="35"/>
  <c r="M140" i="35"/>
  <c r="M141" i="35" s="1"/>
  <c r="I73" i="35" l="1"/>
  <c r="I85" i="35" s="1"/>
  <c r="I99" i="35" s="1"/>
  <c r="P137" i="35"/>
  <c r="L49" i="35" s="1"/>
  <c r="H80" i="35"/>
  <c r="L74" i="35"/>
  <c r="M58" i="35"/>
  <c r="L52" i="35"/>
  <c r="L47" i="35"/>
  <c r="N109" i="35"/>
  <c r="M108" i="35"/>
  <c r="I50" i="35" s="1"/>
  <c r="I59" i="35" s="1"/>
  <c r="N140" i="35"/>
  <c r="Q137" i="35" l="1"/>
  <c r="M49" i="35" s="1"/>
  <c r="I80" i="35"/>
  <c r="O109" i="35"/>
  <c r="N108" i="35"/>
  <c r="O140" i="35"/>
  <c r="N141" i="35"/>
  <c r="M74" i="35"/>
  <c r="N58" i="35"/>
  <c r="M47" i="35"/>
  <c r="M52" i="35"/>
  <c r="J73" i="35" l="1"/>
  <c r="J85" i="35" s="1"/>
  <c r="J99" i="35" s="1"/>
  <c r="R137" i="35"/>
  <c r="N49" i="35" s="1"/>
  <c r="N50" i="35" s="1"/>
  <c r="N59" i="35" s="1"/>
  <c r="O108" i="35"/>
  <c r="P109" i="35"/>
  <c r="J50" i="35"/>
  <c r="J59" i="35" s="1"/>
  <c r="N52" i="35"/>
  <c r="O58" i="35"/>
  <c r="N74" i="35"/>
  <c r="N47" i="35"/>
  <c r="P140" i="35"/>
  <c r="P141" i="35" s="1"/>
  <c r="O141" i="35"/>
  <c r="L73" i="35" l="1"/>
  <c r="L85" i="35" s="1"/>
  <c r="L99" i="35" s="1"/>
  <c r="K73" i="35"/>
  <c r="K85" i="35" s="1"/>
  <c r="K99" i="35" s="1"/>
  <c r="S137" i="35"/>
  <c r="O49" i="35" s="1"/>
  <c r="O50" i="35" s="1"/>
  <c r="O59" i="35" s="1"/>
  <c r="J80" i="35"/>
  <c r="O74" i="35"/>
  <c r="O52" i="35"/>
  <c r="P58" i="35"/>
  <c r="O47" i="35"/>
  <c r="Q140" i="35"/>
  <c r="Q141" i="35" s="1"/>
  <c r="P108" i="35"/>
  <c r="Q109" i="35"/>
  <c r="K50" i="35"/>
  <c r="K59" i="35" s="1"/>
  <c r="M73" i="35" l="1"/>
  <c r="M85" i="35" s="1"/>
  <c r="M99" i="35" s="1"/>
  <c r="T137" i="35"/>
  <c r="P49" i="35" s="1"/>
  <c r="P50" i="35" s="1"/>
  <c r="P59" i="35" s="1"/>
  <c r="R140" i="35"/>
  <c r="R141" i="35" s="1"/>
  <c r="P74" i="35"/>
  <c r="P52" i="35"/>
  <c r="Q58" i="35"/>
  <c r="P47" i="35"/>
  <c r="O80" i="35"/>
  <c r="R109" i="35"/>
  <c r="Q108" i="35"/>
  <c r="L50" i="35"/>
  <c r="L59" i="35" s="1"/>
  <c r="K80" i="35"/>
  <c r="N73" i="35" l="1"/>
  <c r="N85" i="35" s="1"/>
  <c r="N99" i="35" s="1"/>
  <c r="U137" i="35"/>
  <c r="Q49" i="35" s="1"/>
  <c r="Q50" i="35" s="1"/>
  <c r="Q59" i="35" s="1"/>
  <c r="M50" i="35"/>
  <c r="M59" i="35" s="1"/>
  <c r="Q74" i="35"/>
  <c r="R58" i="35"/>
  <c r="Q47" i="35"/>
  <c r="Q52" i="35"/>
  <c r="S109" i="35"/>
  <c r="R108" i="35"/>
  <c r="S140" i="35"/>
  <c r="P80" i="35"/>
  <c r="L80" i="35"/>
  <c r="V137" i="35" l="1"/>
  <c r="R49" i="35" s="1"/>
  <c r="R50" i="35" s="1"/>
  <c r="R59" i="35" s="1"/>
  <c r="R80" i="35" s="1"/>
  <c r="T140" i="35"/>
  <c r="T109" i="35"/>
  <c r="S108" i="35"/>
  <c r="S141" i="35"/>
  <c r="R74" i="35"/>
  <c r="S58" i="35"/>
  <c r="R52" i="35"/>
  <c r="R47" i="35"/>
  <c r="M80" i="35"/>
  <c r="N80" i="35"/>
  <c r="Q80" i="35"/>
  <c r="O73" i="35" l="1"/>
  <c r="O85" i="35" s="1"/>
  <c r="O99" i="35" s="1"/>
  <c r="W137" i="35"/>
  <c r="S49" i="35" s="1"/>
  <c r="S50" i="35" s="1"/>
  <c r="S59" i="35" s="1"/>
  <c r="S80" i="35" s="1"/>
  <c r="T108" i="35"/>
  <c r="U109" i="35"/>
  <c r="U140" i="35"/>
  <c r="U141" i="35" s="1"/>
  <c r="T58" i="35"/>
  <c r="S74" i="35"/>
  <c r="S52" i="35"/>
  <c r="S47" i="35"/>
  <c r="T141" i="35"/>
  <c r="P73" i="35" l="1"/>
  <c r="P85" i="35" s="1"/>
  <c r="P99" i="35" s="1"/>
  <c r="Q73" i="35"/>
  <c r="Q85" i="35" s="1"/>
  <c r="Q99" i="35" s="1"/>
  <c r="X137" i="35"/>
  <c r="T49" i="35" s="1"/>
  <c r="T50" i="35" s="1"/>
  <c r="T59" i="35" s="1"/>
  <c r="T80" i="35" s="1"/>
  <c r="T74" i="35"/>
  <c r="U58" i="35"/>
  <c r="T52" i="35"/>
  <c r="T47" i="35"/>
  <c r="V109" i="35"/>
  <c r="U108" i="35"/>
  <c r="V140" i="35"/>
  <c r="Y137" i="35" l="1"/>
  <c r="U49" i="35" s="1"/>
  <c r="U50" i="35" s="1"/>
  <c r="U59" i="35" s="1"/>
  <c r="U80" i="35" s="1"/>
  <c r="W140" i="35"/>
  <c r="V141" i="35"/>
  <c r="W109" i="35"/>
  <c r="V108" i="35"/>
  <c r="U74" i="35"/>
  <c r="V58" i="35"/>
  <c r="U47" i="35"/>
  <c r="U52" i="35"/>
  <c r="R73" i="35" l="1"/>
  <c r="R85" i="35" s="1"/>
  <c r="R99" i="35" s="1"/>
  <c r="Z137" i="35"/>
  <c r="V49" i="35" s="1"/>
  <c r="V50" i="35" s="1"/>
  <c r="V59" i="35" s="1"/>
  <c r="V80" i="35" s="1"/>
  <c r="X140" i="35"/>
  <c r="X141" i="35"/>
  <c r="X109" i="35"/>
  <c r="W108" i="35"/>
  <c r="V74" i="35"/>
  <c r="V52" i="35"/>
  <c r="W58" i="35"/>
  <c r="V47" i="35"/>
  <c r="W141" i="35"/>
  <c r="S73" i="35" l="1"/>
  <c r="S85" i="35" s="1"/>
  <c r="S99" i="35" s="1"/>
  <c r="T73" i="35"/>
  <c r="T85" i="35" s="1"/>
  <c r="T99" i="35" s="1"/>
  <c r="AA137" i="35"/>
  <c r="W49" i="35" s="1"/>
  <c r="W50" i="35"/>
  <c r="W59" i="35" s="1"/>
  <c r="W80" i="35" s="1"/>
  <c r="W74" i="35"/>
  <c r="X58" i="35"/>
  <c r="W52" i="35"/>
  <c r="W47" i="35"/>
  <c r="Y140" i="35"/>
  <c r="Y141" i="35" s="1"/>
  <c r="Y109" i="35"/>
  <c r="X108" i="35"/>
  <c r="U73" i="35" l="1"/>
  <c r="U85" i="35" s="1"/>
  <c r="U99" i="35" s="1"/>
  <c r="AB137" i="35"/>
  <c r="X49" i="35" s="1"/>
  <c r="X50" i="35" s="1"/>
  <c r="X59" i="35" s="1"/>
  <c r="X80" i="35" s="1"/>
  <c r="X74" i="35"/>
  <c r="Y58" i="35"/>
  <c r="X52" i="35"/>
  <c r="X47" i="35"/>
  <c r="Z109" i="35"/>
  <c r="Y108" i="35"/>
  <c r="Z140" i="35"/>
  <c r="AC137" i="35" l="1"/>
  <c r="Y49" i="35" s="1"/>
  <c r="Y50" i="35" s="1"/>
  <c r="Y59" i="35" s="1"/>
  <c r="Y80" i="35" s="1"/>
  <c r="AA140" i="35"/>
  <c r="AA109" i="35"/>
  <c r="Z108" i="35"/>
  <c r="Z141" i="35"/>
  <c r="Y74" i="35"/>
  <c r="Z58" i="35"/>
  <c r="Y47" i="35"/>
  <c r="Y52" i="35"/>
  <c r="V73" i="35" l="1"/>
  <c r="V85" i="35" s="1"/>
  <c r="V99" i="35" s="1"/>
  <c r="AD137" i="35"/>
  <c r="Z49" i="35" s="1"/>
  <c r="Z50" i="35" s="1"/>
  <c r="Z59" i="35" s="1"/>
  <c r="Z80" i="35" s="1"/>
  <c r="AB109" i="35"/>
  <c r="AA108" i="35"/>
  <c r="AB140" i="35"/>
  <c r="AA141" i="35"/>
  <c r="Z74" i="35"/>
  <c r="Z52" i="35"/>
  <c r="AA58" i="35"/>
  <c r="Z47" i="35"/>
  <c r="W73" i="35" l="1"/>
  <c r="W85" i="35" s="1"/>
  <c r="W99" i="35" s="1"/>
  <c r="AE137" i="35"/>
  <c r="AA49" i="35" s="1"/>
  <c r="AA50" i="35" s="1"/>
  <c r="AA59" i="35" s="1"/>
  <c r="AA80" i="35" s="1"/>
  <c r="AC140" i="35"/>
  <c r="AC141" i="35"/>
  <c r="AC109" i="35"/>
  <c r="AB108" i="35"/>
  <c r="AA74" i="35"/>
  <c r="AB58" i="35"/>
  <c r="AA52" i="35"/>
  <c r="AA47" i="35"/>
  <c r="AB141" i="35"/>
  <c r="Y73" i="35" l="1"/>
  <c r="Y85" i="35" s="1"/>
  <c r="Y99" i="35" s="1"/>
  <c r="X73" i="35"/>
  <c r="X85" i="35" s="1"/>
  <c r="X99" i="35" s="1"/>
  <c r="AF137" i="35"/>
  <c r="AB49" i="35" s="1"/>
  <c r="AB50" i="35" s="1"/>
  <c r="AB59" i="35" s="1"/>
  <c r="AB80" i="35" s="1"/>
  <c r="AB74" i="35"/>
  <c r="AC58" i="35"/>
  <c r="AB52" i="35"/>
  <c r="AB47" i="35"/>
  <c r="AD140" i="35"/>
  <c r="AD141" i="35" s="1"/>
  <c r="AD109" i="35"/>
  <c r="AC108" i="35"/>
  <c r="Z73" i="35" l="1"/>
  <c r="Z85" i="35" s="1"/>
  <c r="Z99" i="35" s="1"/>
  <c r="AG137" i="35"/>
  <c r="AC49" i="35" s="1"/>
  <c r="AC50" i="35" s="1"/>
  <c r="AC59" i="35" s="1"/>
  <c r="AC80" i="35" s="1"/>
  <c r="AE109" i="35"/>
  <c r="AD108" i="35"/>
  <c r="AE140" i="35"/>
  <c r="AC74" i="35"/>
  <c r="AD58" i="35"/>
  <c r="AC47" i="35"/>
  <c r="AC52" i="35"/>
  <c r="AH137" i="35" l="1"/>
  <c r="AD49" i="35" s="1"/>
  <c r="AD50" i="35" s="1"/>
  <c r="AD59" i="35" s="1"/>
  <c r="AD80" i="35" s="1"/>
  <c r="AF140" i="35"/>
  <c r="AE108" i="35"/>
  <c r="AF109" i="35"/>
  <c r="AE141" i="35"/>
  <c r="AE58" i="35"/>
  <c r="AD74" i="35"/>
  <c r="AD52" i="35"/>
  <c r="AD47" i="35"/>
  <c r="AA73" i="35" l="1"/>
  <c r="AA85" i="35" s="1"/>
  <c r="AA99" i="35" s="1"/>
  <c r="AI137" i="35"/>
  <c r="AE49" i="35" s="1"/>
  <c r="AE50" i="35" s="1"/>
  <c r="AE59" i="35" s="1"/>
  <c r="AE80" i="35" s="1"/>
  <c r="AF108" i="35"/>
  <c r="AG109" i="35"/>
  <c r="AG140" i="35"/>
  <c r="AG141" i="35" s="1"/>
  <c r="AF58" i="35"/>
  <c r="AE74" i="35"/>
  <c r="AE52" i="35"/>
  <c r="AE47" i="35"/>
  <c r="AF141" i="35"/>
  <c r="AC73" i="35" l="1"/>
  <c r="AC85" i="35" s="1"/>
  <c r="AC99" i="35" s="1"/>
  <c r="AB73" i="35"/>
  <c r="AB85" i="35" s="1"/>
  <c r="AB99" i="35" s="1"/>
  <c r="AJ137" i="35"/>
  <c r="AF49" i="35" s="1"/>
  <c r="AF50" i="35" s="1"/>
  <c r="AF59" i="35" s="1"/>
  <c r="AF80" i="35" s="1"/>
  <c r="AF74" i="35"/>
  <c r="AF52" i="35"/>
  <c r="AG58" i="35"/>
  <c r="AF47" i="35"/>
  <c r="AH109" i="35"/>
  <c r="AG108" i="35"/>
  <c r="AH140" i="35"/>
  <c r="AK137" i="35" l="1"/>
  <c r="AG49" i="35" s="1"/>
  <c r="AG50" i="35" s="1"/>
  <c r="AG59" i="35" s="1"/>
  <c r="AG80" i="35" s="1"/>
  <c r="AH108" i="35"/>
  <c r="AI109" i="35"/>
  <c r="AI140" i="35"/>
  <c r="AI141" i="35" s="1"/>
  <c r="AH141" i="35"/>
  <c r="AG74" i="35"/>
  <c r="AH58" i="35"/>
  <c r="AG47" i="35"/>
  <c r="AG52" i="35"/>
  <c r="AD73" i="35" l="1"/>
  <c r="AD85" i="35" s="1"/>
  <c r="AD99" i="35" s="1"/>
  <c r="AE73" i="35"/>
  <c r="AE85" i="35" s="1"/>
  <c r="AE99" i="35" s="1"/>
  <c r="AL137" i="35"/>
  <c r="AH49" i="35" s="1"/>
  <c r="AH50" i="35" s="1"/>
  <c r="AH59" i="35" s="1"/>
  <c r="AH80" i="35" s="1"/>
  <c r="AH74" i="35"/>
  <c r="AI58" i="35"/>
  <c r="AH52" i="35"/>
  <c r="AH47" i="35"/>
  <c r="AJ140" i="35"/>
  <c r="AJ141" i="35" s="1"/>
  <c r="AJ109" i="35"/>
  <c r="AI108" i="35"/>
  <c r="AF73" i="35" l="1"/>
  <c r="AF85" i="35" s="1"/>
  <c r="AF99" i="35" s="1"/>
  <c r="AM137" i="35"/>
  <c r="AI49" i="35" s="1"/>
  <c r="AI50" i="35" s="1"/>
  <c r="AI59" i="35" s="1"/>
  <c r="AI80" i="35" s="1"/>
  <c r="AJ108" i="35"/>
  <c r="AK109" i="35"/>
  <c r="AK140" i="35"/>
  <c r="AJ58" i="35"/>
  <c r="AI74" i="35"/>
  <c r="AI52" i="35"/>
  <c r="AI47" i="35"/>
  <c r="AN137" i="35" l="1"/>
  <c r="AJ49" i="35" s="1"/>
  <c r="AJ50" i="35" s="1"/>
  <c r="AJ59" i="35" s="1"/>
  <c r="AJ80" i="35" s="1"/>
  <c r="AL140" i="35"/>
  <c r="AJ74" i="35"/>
  <c r="AJ52" i="35"/>
  <c r="AJ47" i="35"/>
  <c r="AK58" i="35"/>
  <c r="AL109" i="35"/>
  <c r="AK108" i="35"/>
  <c r="AK141" i="35"/>
  <c r="AG73" i="35" l="1"/>
  <c r="AG85" i="35" s="1"/>
  <c r="AG99" i="35" s="1"/>
  <c r="AO137" i="35"/>
  <c r="AK49" i="35" s="1"/>
  <c r="AK50" i="35" s="1"/>
  <c r="AK59" i="35" s="1"/>
  <c r="AK80" i="35" s="1"/>
  <c r="AM140" i="35"/>
  <c r="AM141" i="35" s="1"/>
  <c r="AL108" i="35"/>
  <c r="AM109" i="35"/>
  <c r="AL141" i="35"/>
  <c r="AK74" i="35"/>
  <c r="AL58" i="35"/>
  <c r="AK47" i="35"/>
  <c r="AK52" i="35"/>
  <c r="AH73" i="35" l="1"/>
  <c r="AH85" i="35" s="1"/>
  <c r="AH99" i="35" s="1"/>
  <c r="AI73" i="35"/>
  <c r="AI85" i="35" s="1"/>
  <c r="AI99" i="35" s="1"/>
  <c r="AP137" i="35"/>
  <c r="AL49" i="35" s="1"/>
  <c r="AL50" i="35" s="1"/>
  <c r="AL59" i="35" s="1"/>
  <c r="AL80" i="35" s="1"/>
  <c r="AL74" i="35"/>
  <c r="AM58" i="35"/>
  <c r="AL52" i="35"/>
  <c r="AL47" i="35"/>
  <c r="AM108" i="35"/>
  <c r="AN109" i="35"/>
  <c r="AN140" i="35"/>
  <c r="AN141" i="35" s="1"/>
  <c r="AJ73" i="35" l="1"/>
  <c r="AJ85" i="35" s="1"/>
  <c r="AJ99" i="35" s="1"/>
  <c r="AQ137" i="35"/>
  <c r="AM49" i="35" s="1"/>
  <c r="AM50" i="35" s="1"/>
  <c r="AM59" i="35" s="1"/>
  <c r="AM80" i="35" s="1"/>
  <c r="AM74" i="35"/>
  <c r="AN58" i="35"/>
  <c r="AM52" i="35"/>
  <c r="AM47" i="35"/>
  <c r="AO109" i="35"/>
  <c r="AN108" i="35"/>
  <c r="AO140" i="35"/>
  <c r="AO141" i="35" s="1"/>
  <c r="AK73" i="35" l="1"/>
  <c r="AK85" i="35" s="1"/>
  <c r="AK99" i="35" s="1"/>
  <c r="AR137" i="35"/>
  <c r="AN49" i="35" s="1"/>
  <c r="AN50" i="35" s="1"/>
  <c r="AN59" i="35" s="1"/>
  <c r="AN80" i="35" s="1"/>
  <c r="AP140" i="35"/>
  <c r="AP141" i="35" s="1"/>
  <c r="AP109" i="35"/>
  <c r="AP108" i="35" s="1"/>
  <c r="AO108" i="35"/>
  <c r="AN74" i="35"/>
  <c r="AO58" i="35"/>
  <c r="AN52" i="35"/>
  <c r="AN47" i="35"/>
  <c r="AL73" i="35" l="1"/>
  <c r="AL85" i="35" s="1"/>
  <c r="AL99" i="35" s="1"/>
  <c r="AS137" i="35"/>
  <c r="AO74" i="35"/>
  <c r="AP58" i="35"/>
  <c r="AO47" i="35"/>
  <c r="AO52" i="35"/>
  <c r="AQ140" i="35"/>
  <c r="AT137" i="35" l="1"/>
  <c r="AO49" i="35"/>
  <c r="AO50" i="35" s="1"/>
  <c r="AO59" i="35" s="1"/>
  <c r="AO80" i="35" s="1"/>
  <c r="AR140" i="35"/>
  <c r="AR141" i="35" s="1"/>
  <c r="AQ141" i="35"/>
  <c r="AP74" i="35"/>
  <c r="AP52" i="35"/>
  <c r="AP47" i="35"/>
  <c r="AM73" i="35" l="1"/>
  <c r="AM85" i="35" s="1"/>
  <c r="AM99" i="35" s="1"/>
  <c r="AN73" i="35"/>
  <c r="AN85" i="35" s="1"/>
  <c r="AN99" i="35" s="1"/>
  <c r="AU137" i="35"/>
  <c r="AV137" i="35" s="1"/>
  <c r="AW137" i="35" s="1"/>
  <c r="AX137" i="35" s="1"/>
  <c r="AY137" i="35" s="1"/>
  <c r="AP49" i="35"/>
  <c r="AP50" i="35" s="1"/>
  <c r="AP59" i="35" s="1"/>
  <c r="AP80" i="35" s="1"/>
  <c r="AS140" i="35"/>
  <c r="AS141" i="35" s="1"/>
  <c r="AO73" i="35" s="1"/>
  <c r="AO85" i="35" s="1"/>
  <c r="AO99" i="35" s="1"/>
  <c r="AT140" i="35" l="1"/>
  <c r="AT141" i="35" s="1"/>
  <c r="AP73" i="35" s="1"/>
  <c r="AP85" i="35" s="1"/>
  <c r="AP99" i="35" s="1"/>
  <c r="AU140" i="35" l="1"/>
  <c r="AV140" i="35" l="1"/>
  <c r="AV141" i="35" s="1"/>
  <c r="AU141" i="35"/>
  <c r="AW140" i="35" l="1"/>
  <c r="AW141" i="35"/>
  <c r="AX140" i="35" l="1"/>
  <c r="AY140" i="35" l="1"/>
  <c r="AY141" i="35" s="1"/>
  <c r="AX141" i="35"/>
  <c r="B37" i="26" l="1"/>
  <c r="B33" i="26"/>
  <c r="B90" i="26"/>
  <c r="B32" i="26"/>
  <c r="B62" i="26"/>
  <c r="B54" i="26"/>
  <c r="B70" i="26"/>
  <c r="B53" i="26" s="1"/>
  <c r="F27" i="29"/>
  <c r="F31" i="29"/>
  <c r="P29" i="29"/>
  <c r="AE29" i="29" s="1"/>
  <c r="P27" i="29"/>
  <c r="AE27" i="29" s="1"/>
  <c r="P26" i="29"/>
  <c r="AE26" i="29" s="1"/>
  <c r="P25" i="29"/>
  <c r="AE31" i="29"/>
  <c r="AE25" i="29" l="1"/>
  <c r="P24" i="29"/>
  <c r="D99" i="35"/>
  <c r="AE32" i="29"/>
  <c r="E32" i="29"/>
  <c r="AE33" i="29"/>
  <c r="E33" i="29"/>
  <c r="AE34" i="29"/>
  <c r="E34" i="29"/>
  <c r="B30" i="26"/>
  <c r="I33" i="29"/>
  <c r="I32" i="29"/>
  <c r="P5" i="33"/>
  <c r="P6" i="33"/>
  <c r="P7" i="33"/>
  <c r="P8" i="33"/>
  <c r="P9" i="33"/>
  <c r="P2" i="33"/>
  <c r="I4" i="33"/>
  <c r="L4" i="33"/>
  <c r="J2" i="33"/>
  <c r="G24" i="29" l="1"/>
  <c r="F128" i="35"/>
  <c r="B128" i="35" s="1"/>
  <c r="B126" i="35" s="1"/>
  <c r="B122" i="35" s="1"/>
  <c r="AE24" i="29"/>
  <c r="E30" i="29"/>
  <c r="B25" i="35" s="1"/>
  <c r="AE58" i="29"/>
  <c r="P4" i="33"/>
  <c r="P3" i="33" s="1"/>
  <c r="Q2" i="33" s="1"/>
  <c r="I30" i="29"/>
  <c r="I28" i="29" s="1"/>
  <c r="I24" i="29" s="1"/>
  <c r="E52" i="29"/>
  <c r="E28" i="29" l="1"/>
  <c r="C51" i="7"/>
  <c r="AE52" i="29"/>
  <c r="C50" i="7"/>
  <c r="AE28" i="29"/>
  <c r="E24" i="29" l="1"/>
  <c r="C81" i="35"/>
  <c r="C99" i="35" s="1"/>
  <c r="B27" i="26"/>
  <c r="B114" i="26" s="1"/>
  <c r="B29" i="35"/>
  <c r="B55" i="26"/>
  <c r="B87" i="26" l="1"/>
  <c r="B67" i="26"/>
  <c r="B113" i="26"/>
  <c r="B71" i="26"/>
  <c r="B75" i="26"/>
  <c r="B34" i="26"/>
  <c r="B79" i="26"/>
  <c r="B59" i="26"/>
  <c r="B63" i="26"/>
  <c r="B83" i="26"/>
  <c r="E99" i="35"/>
  <c r="AQ99" i="35" s="1"/>
  <c r="A100" i="35" s="1"/>
  <c r="B50" i="35"/>
  <c r="B59" i="35" s="1"/>
  <c r="AQ81" i="35"/>
  <c r="H61" i="35" l="1"/>
  <c r="I61" i="35"/>
  <c r="J61" i="35"/>
  <c r="K61" i="35"/>
  <c r="L61" i="35"/>
  <c r="M61" i="35"/>
  <c r="N61" i="35"/>
  <c r="O61" i="35"/>
  <c r="P61" i="35"/>
  <c r="Q61" i="35"/>
  <c r="R61" i="35"/>
  <c r="S61" i="35"/>
  <c r="T61" i="35"/>
  <c r="U61" i="35"/>
  <c r="V61" i="35"/>
  <c r="W61" i="35"/>
  <c r="X61" i="35"/>
  <c r="Y61" i="35"/>
  <c r="Z61" i="35"/>
  <c r="AA61" i="35"/>
  <c r="AB61" i="35"/>
  <c r="AC61" i="35"/>
  <c r="AD61" i="35"/>
  <c r="AE61" i="35"/>
  <c r="AF61" i="35"/>
  <c r="AG61" i="35"/>
  <c r="AH61" i="35"/>
  <c r="AI61" i="35"/>
  <c r="AJ61" i="35"/>
  <c r="AK61" i="35"/>
  <c r="AL61" i="35"/>
  <c r="AM61" i="35"/>
  <c r="AN61" i="35"/>
  <c r="AO61" i="35"/>
  <c r="AP61" i="35"/>
  <c r="B80" i="35"/>
  <c r="B66" i="35"/>
  <c r="B68" i="35" s="1"/>
  <c r="C80" i="35"/>
  <c r="D67" i="35"/>
  <c r="B54" i="35"/>
  <c r="D65" i="35" l="1"/>
  <c r="D60" i="35" s="1"/>
  <c r="D66" i="35" s="1"/>
  <c r="D68" i="35" s="1"/>
  <c r="B55" i="35"/>
  <c r="B56" i="35" s="1"/>
  <c r="B69" i="35" s="1"/>
  <c r="B77" i="35" s="1"/>
  <c r="D76" i="35"/>
  <c r="E67" i="35"/>
  <c r="B75" i="35"/>
  <c r="E65" i="35" l="1"/>
  <c r="E60" i="35" s="1"/>
  <c r="E66" i="35" s="1"/>
  <c r="E68" i="35" s="1"/>
  <c r="C53" i="35"/>
  <c r="C55" i="35" s="1"/>
  <c r="C56" i="35" s="1"/>
  <c r="C69" i="35" s="1"/>
  <c r="B82" i="35"/>
  <c r="B70" i="35"/>
  <c r="B71" i="35" s="1"/>
  <c r="D75" i="35"/>
  <c r="F67" i="35"/>
  <c r="E76" i="35"/>
  <c r="F65" i="35" l="1"/>
  <c r="F60" i="35" s="1"/>
  <c r="F66" i="35" s="1"/>
  <c r="F68" i="35" s="1"/>
  <c r="F75" i="35" s="1"/>
  <c r="C77" i="35"/>
  <c r="C70" i="35"/>
  <c r="B78" i="35"/>
  <c r="D53" i="35"/>
  <c r="C82" i="35"/>
  <c r="E75" i="35"/>
  <c r="B72" i="35"/>
  <c r="F76" i="35"/>
  <c r="G67" i="35"/>
  <c r="G65" i="35" l="1"/>
  <c r="G60" i="35" s="1"/>
  <c r="G66" i="35" s="1"/>
  <c r="G68" i="35" s="1"/>
  <c r="H67" i="35"/>
  <c r="G76" i="35"/>
  <c r="D55" i="35"/>
  <c r="D56" i="35" s="1"/>
  <c r="D69" i="35" s="1"/>
  <c r="C71" i="35"/>
  <c r="C72" i="35" s="1"/>
  <c r="F29" i="29"/>
  <c r="H65" i="35" l="1"/>
  <c r="H60" i="35" s="1"/>
  <c r="H66" i="35" s="1"/>
  <c r="H68" i="35" s="1"/>
  <c r="C78" i="35"/>
  <c r="G75" i="35"/>
  <c r="D77" i="35"/>
  <c r="D70" i="35"/>
  <c r="E53" i="35"/>
  <c r="D82" i="35"/>
  <c r="I67" i="35"/>
  <c r="H76" i="35"/>
  <c r="H24" i="29"/>
  <c r="I65" i="35" l="1"/>
  <c r="I60" i="35" s="1"/>
  <c r="I66" i="35" s="1"/>
  <c r="I68" i="35" s="1"/>
  <c r="H75" i="35"/>
  <c r="E55" i="35"/>
  <c r="E82" i="35" s="1"/>
  <c r="D71" i="35"/>
  <c r="D72" i="35" s="1"/>
  <c r="I76" i="35"/>
  <c r="J67" i="35"/>
  <c r="F28" i="29"/>
  <c r="J65" i="35" l="1"/>
  <c r="J60" i="35" s="1"/>
  <c r="J66" i="35" s="1"/>
  <c r="J68" i="35" s="1"/>
  <c r="E56" i="35"/>
  <c r="E69" i="35" s="1"/>
  <c r="E77" i="35" s="1"/>
  <c r="I75" i="35"/>
  <c r="D78" i="35"/>
  <c r="J76" i="35"/>
  <c r="K67" i="35"/>
  <c r="F53" i="35"/>
  <c r="H57" i="29"/>
  <c r="F58" i="29"/>
  <c r="F59" i="29"/>
  <c r="F60" i="29"/>
  <c r="F61" i="29"/>
  <c r="F62" i="29"/>
  <c r="F63" i="29"/>
  <c r="F64" i="29"/>
  <c r="F54" i="29"/>
  <c r="F57" i="29"/>
  <c r="F50" i="29"/>
  <c r="F45" i="29"/>
  <c r="F25" i="29"/>
  <c r="F26" i="29"/>
  <c r="K65" i="35" l="1"/>
  <c r="K60" i="35" s="1"/>
  <c r="K66" i="35" s="1"/>
  <c r="K68" i="35" s="1"/>
  <c r="E70" i="35"/>
  <c r="E71" i="35" s="1"/>
  <c r="E72" i="35" s="1"/>
  <c r="F32" i="29"/>
  <c r="J75" i="35"/>
  <c r="F55" i="35"/>
  <c r="F56" i="35" s="1"/>
  <c r="F69" i="35" s="1"/>
  <c r="L67" i="35"/>
  <c r="K76" i="35"/>
  <c r="F42" i="29"/>
  <c r="F37" i="29"/>
  <c r="L65" i="35" l="1"/>
  <c r="L60" i="35" s="1"/>
  <c r="L66" i="35" s="1"/>
  <c r="L68" i="35" s="1"/>
  <c r="E78" i="35"/>
  <c r="F77" i="35"/>
  <c r="F70" i="35"/>
  <c r="K75" i="35"/>
  <c r="L76" i="35"/>
  <c r="M67" i="35"/>
  <c r="G53" i="35"/>
  <c r="F82" i="35"/>
  <c r="G26" i="5"/>
  <c r="M65" i="35" l="1"/>
  <c r="M60" i="35" s="1"/>
  <c r="M66" i="35" s="1"/>
  <c r="M68" i="35" s="1"/>
  <c r="G55" i="35"/>
  <c r="G82" i="35" s="1"/>
  <c r="L75" i="35"/>
  <c r="N67" i="35"/>
  <c r="M76" i="35"/>
  <c r="F71" i="35"/>
  <c r="F72" i="35" s="1"/>
  <c r="C45" i="7"/>
  <c r="N65" i="35" l="1"/>
  <c r="N60" i="35" s="1"/>
  <c r="N66" i="35" s="1"/>
  <c r="N68" i="35" s="1"/>
  <c r="H53" i="35"/>
  <c r="H55" i="35" s="1"/>
  <c r="H82" i="35" s="1"/>
  <c r="M75" i="35"/>
  <c r="N76" i="35"/>
  <c r="O67" i="35"/>
  <c r="G56" i="35"/>
  <c r="G69" i="35" s="1"/>
  <c r="F78" i="35"/>
  <c r="O27" i="13"/>
  <c r="O65" i="35" l="1"/>
  <c r="O60" i="35" s="1"/>
  <c r="O66" i="35" s="1"/>
  <c r="O68" i="35" s="1"/>
  <c r="N75" i="35"/>
  <c r="I53" i="35"/>
  <c r="P67" i="35"/>
  <c r="O76" i="35"/>
  <c r="G77" i="35"/>
  <c r="G70" i="35"/>
  <c r="G71" i="35" s="1"/>
  <c r="G72" i="35" s="1"/>
  <c r="H56" i="35"/>
  <c r="H69" i="35" s="1"/>
  <c r="L30" i="15"/>
  <c r="P65" i="35" l="1"/>
  <c r="P60" i="35" s="1"/>
  <c r="P66" i="35" s="1"/>
  <c r="P68" i="35" s="1"/>
  <c r="Q67" i="35"/>
  <c r="P76" i="35"/>
  <c r="G78" i="35"/>
  <c r="I55" i="35"/>
  <c r="I82" i="35" s="1"/>
  <c r="H77" i="35"/>
  <c r="H70" i="35"/>
  <c r="H71" i="35" s="1"/>
  <c r="O75" i="35"/>
  <c r="F51" i="29"/>
  <c r="F49" i="29"/>
  <c r="F48" i="29"/>
  <c r="F47" i="29"/>
  <c r="F46" i="29"/>
  <c r="F44" i="29"/>
  <c r="F43" i="29"/>
  <c r="F41" i="29"/>
  <c r="F40" i="29"/>
  <c r="F39" i="29"/>
  <c r="F36" i="29"/>
  <c r="F35" i="29"/>
  <c r="Q65" i="35" l="1"/>
  <c r="Q60" i="35" s="1"/>
  <c r="Q66" i="35" s="1"/>
  <c r="Q68" i="35" s="1"/>
  <c r="J53" i="35"/>
  <c r="J55" i="35" s="1"/>
  <c r="J56" i="35" s="1"/>
  <c r="J69" i="35" s="1"/>
  <c r="I56" i="35"/>
  <c r="I69" i="35" s="1"/>
  <c r="I77" i="35" s="1"/>
  <c r="P75" i="35"/>
  <c r="H72" i="35"/>
  <c r="H78" i="35"/>
  <c r="R67" i="35"/>
  <c r="Q76" i="35"/>
  <c r="F55" i="29"/>
  <c r="F56" i="29"/>
  <c r="F38" i="29"/>
  <c r="F53" i="29"/>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R65" i="35" l="1"/>
  <c r="R60" i="35" s="1"/>
  <c r="R66" i="35" s="1"/>
  <c r="R68" i="35" s="1"/>
  <c r="I70" i="35"/>
  <c r="I71" i="35" s="1"/>
  <c r="I78" i="35" s="1"/>
  <c r="J77" i="35"/>
  <c r="J70" i="35"/>
  <c r="Q75" i="35"/>
  <c r="R76" i="35"/>
  <c r="S67" i="35"/>
  <c r="K53" i="35"/>
  <c r="J82" i="35"/>
  <c r="P57" i="15"/>
  <c r="P56" i="15"/>
  <c r="P55" i="15"/>
  <c r="P50" i="15"/>
  <c r="P49" i="15"/>
  <c r="P48" i="15"/>
  <c r="P47" i="15"/>
  <c r="P46" i="15"/>
  <c r="P44" i="15"/>
  <c r="P42" i="15"/>
  <c r="P41" i="15"/>
  <c r="P40" i="15"/>
  <c r="P39" i="15"/>
  <c r="P38" i="15"/>
  <c r="S65" i="35" l="1"/>
  <c r="S60" i="35" s="1"/>
  <c r="S66" i="35" s="1"/>
  <c r="S68" i="35" s="1"/>
  <c r="I72" i="35"/>
  <c r="R75" i="35"/>
  <c r="S76" i="35"/>
  <c r="T67" i="35"/>
  <c r="K55" i="35"/>
  <c r="K56" i="35" s="1"/>
  <c r="K69" i="35" s="1"/>
  <c r="J71" i="35"/>
  <c r="J78" i="35" s="1"/>
  <c r="T65" i="35" l="1"/>
  <c r="T60" i="35" s="1"/>
  <c r="T66" i="35" s="1"/>
  <c r="T68" i="35" s="1"/>
  <c r="T76" i="35"/>
  <c r="U67" i="35"/>
  <c r="K77" i="35"/>
  <c r="K70" i="35"/>
  <c r="L53" i="35"/>
  <c r="K82" i="35"/>
  <c r="J72" i="35"/>
  <c r="S75" i="35"/>
  <c r="E53" i="15"/>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U65" i="35" l="1"/>
  <c r="U60" i="35" s="1"/>
  <c r="U66" i="35" s="1"/>
  <c r="U68" i="35" s="1"/>
  <c r="T75" i="35"/>
  <c r="L55" i="35"/>
  <c r="L56" i="35" s="1"/>
  <c r="L69" i="35" s="1"/>
  <c r="V67" i="35"/>
  <c r="U76" i="35"/>
  <c r="K71" i="35"/>
  <c r="K78" i="35" s="1"/>
  <c r="E32" i="15"/>
  <c r="F32" i="15" s="1"/>
  <c r="E34" i="15"/>
  <c r="F34" i="15" s="1"/>
  <c r="E31" i="15"/>
  <c r="F31" i="15" s="1"/>
  <c r="E33" i="15"/>
  <c r="F33" i="15" s="1"/>
  <c r="L26" i="15"/>
  <c r="AB26" i="15" s="1"/>
  <c r="N26" i="15"/>
  <c r="E45" i="15"/>
  <c r="F45" i="15" s="1"/>
  <c r="P45" i="15" s="1"/>
  <c r="L27" i="15"/>
  <c r="AB27" i="15" s="1"/>
  <c r="N27" i="15"/>
  <c r="L25" i="15"/>
  <c r="N25" i="15"/>
  <c r="AB37" i="15"/>
  <c r="C54" i="15"/>
  <c r="L31" i="15"/>
  <c r="C30" i="15"/>
  <c r="P53" i="15"/>
  <c r="V65" i="35" l="1"/>
  <c r="V60" i="35" s="1"/>
  <c r="V66" i="35" s="1"/>
  <c r="V68" i="35" s="1"/>
  <c r="K72" i="35"/>
  <c r="L77" i="35"/>
  <c r="L70" i="35"/>
  <c r="V76" i="35"/>
  <c r="W67" i="35"/>
  <c r="M53" i="35"/>
  <c r="L82" i="35"/>
  <c r="U75" i="35"/>
  <c r="L24" i="15"/>
  <c r="AB24" i="15" s="1"/>
  <c r="C48" i="7" s="1"/>
  <c r="E30" i="15"/>
  <c r="AB25" i="15"/>
  <c r="F30" i="15"/>
  <c r="AC26" i="15"/>
  <c r="AB53" i="15"/>
  <c r="AB45" i="15"/>
  <c r="AC25" i="15"/>
  <c r="N24" i="15"/>
  <c r="AC27" i="15"/>
  <c r="E54" i="15"/>
  <c r="F54" i="15" s="1"/>
  <c r="P54" i="15" s="1"/>
  <c r="C52" i="15"/>
  <c r="C28" i="15"/>
  <c r="AB31" i="15"/>
  <c r="W65" i="35" l="1"/>
  <c r="W60" i="35" s="1"/>
  <c r="W66" i="35" s="1"/>
  <c r="W68" i="35" s="1"/>
  <c r="W76" i="35"/>
  <c r="X67" i="35"/>
  <c r="M55" i="35"/>
  <c r="M82" i="35" s="1"/>
  <c r="L71" i="35"/>
  <c r="L78" i="35" s="1"/>
  <c r="V75" i="35"/>
  <c r="AC24" i="15"/>
  <c r="AB54" i="15"/>
  <c r="E52" i="15"/>
  <c r="F52" i="15" s="1"/>
  <c r="P52" i="15" s="1"/>
  <c r="C24" i="15"/>
  <c r="E28" i="15"/>
  <c r="X65" i="35" l="1"/>
  <c r="X60" i="35" s="1"/>
  <c r="X66" i="35" s="1"/>
  <c r="X68" i="35" s="1"/>
  <c r="L72" i="35"/>
  <c r="N53" i="35"/>
  <c r="W75" i="35"/>
  <c r="M56" i="35"/>
  <c r="M69" i="35" s="1"/>
  <c r="Y67" i="35"/>
  <c r="X76" i="35"/>
  <c r="AB52" i="15"/>
  <c r="F28" i="15"/>
  <c r="F24" i="15" s="1"/>
  <c r="E24" i="15"/>
  <c r="AC23" i="15"/>
  <c r="Y65" i="35" l="1"/>
  <c r="Y60" i="35" s="1"/>
  <c r="Y66" i="35" s="1"/>
  <c r="Y68" i="35" s="1"/>
  <c r="M77" i="35"/>
  <c r="M70" i="35"/>
  <c r="X75" i="35"/>
  <c r="Z67" i="35"/>
  <c r="Y76" i="35"/>
  <c r="N55" i="35"/>
  <c r="A12" i="26"/>
  <c r="Z65" i="35" l="1"/>
  <c r="Z60" i="35" s="1"/>
  <c r="Z66" i="35" s="1"/>
  <c r="Z68" i="35" s="1"/>
  <c r="O53" i="35"/>
  <c r="N82" i="35"/>
  <c r="AA67" i="35"/>
  <c r="Z76" i="35"/>
  <c r="Y75" i="35"/>
  <c r="N56" i="35"/>
  <c r="N69" i="35" s="1"/>
  <c r="M71" i="35"/>
  <c r="M78" i="35" s="1"/>
  <c r="B119" i="26"/>
  <c r="B118" i="26" s="1"/>
  <c r="B117" i="26"/>
  <c r="B116" i="26" s="1"/>
  <c r="B22" i="26"/>
  <c r="A15" i="26"/>
  <c r="B21" i="26" s="1"/>
  <c r="A9" i="26"/>
  <c r="B121" i="26" s="1"/>
  <c r="A5" i="26"/>
  <c r="AA65" i="35" l="1"/>
  <c r="AA60" i="35" s="1"/>
  <c r="AA66" i="35" s="1"/>
  <c r="AA68" i="35" s="1"/>
  <c r="N77" i="35"/>
  <c r="N70" i="35"/>
  <c r="AB67" i="35"/>
  <c r="AA76" i="35"/>
  <c r="M72" i="35"/>
  <c r="Z75" i="35"/>
  <c r="O55" i="35"/>
  <c r="O56" i="35" s="1"/>
  <c r="O69" i="35" s="1"/>
  <c r="A14" i="12"/>
  <c r="A11" i="12"/>
  <c r="A8" i="12"/>
  <c r="A4" i="12"/>
  <c r="A15" i="10"/>
  <c r="A12" i="10"/>
  <c r="A9" i="10"/>
  <c r="A5" i="10"/>
  <c r="A15" i="5"/>
  <c r="A12" i="5"/>
  <c r="A9" i="5"/>
  <c r="B26" i="5" s="1"/>
  <c r="O26" i="5" s="1"/>
  <c r="A5" i="5"/>
  <c r="A14" i="15"/>
  <c r="A11" i="15"/>
  <c r="A8" i="15"/>
  <c r="A4" i="15"/>
  <c r="A15" i="16"/>
  <c r="A14" i="29" s="1"/>
  <c r="A12" i="16"/>
  <c r="A11" i="29" s="1"/>
  <c r="A9" i="16"/>
  <c r="A8" i="29" s="1"/>
  <c r="A5" i="16"/>
  <c r="A4" i="29" s="1"/>
  <c r="A14" i="17"/>
  <c r="A11" i="17"/>
  <c r="A8" i="17"/>
  <c r="A4" i="17"/>
  <c r="A15" i="6"/>
  <c r="A12" i="6"/>
  <c r="A9" i="6"/>
  <c r="A5" i="6"/>
  <c r="E15" i="14"/>
  <c r="E12" i="14"/>
  <c r="E9" i="14"/>
  <c r="A5" i="14"/>
  <c r="A16" i="13"/>
  <c r="A13" i="13"/>
  <c r="A10" i="13"/>
  <c r="A6" i="13"/>
  <c r="AB65" i="35" l="1"/>
  <c r="AB60" i="35" s="1"/>
  <c r="AB66" i="35" s="1"/>
  <c r="AB68" i="35" s="1"/>
  <c r="O77" i="35"/>
  <c r="O70" i="35"/>
  <c r="AB76" i="35"/>
  <c r="AC67" i="35"/>
  <c r="P53" i="35"/>
  <c r="O82" i="35"/>
  <c r="N71" i="35"/>
  <c r="N78" i="35" s="1"/>
  <c r="AA75" i="3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C65" i="35" l="1"/>
  <c r="AC60" i="35" s="1"/>
  <c r="AC66" i="35" s="1"/>
  <c r="AC68" i="35" s="1"/>
  <c r="N72" i="35"/>
  <c r="AB75" i="35"/>
  <c r="AC76" i="35"/>
  <c r="AD67" i="35"/>
  <c r="P55" i="35"/>
  <c r="P56" i="35" s="1"/>
  <c r="P69" i="35" s="1"/>
  <c r="O71" i="35"/>
  <c r="O78" i="35" s="1"/>
  <c r="AB30" i="15"/>
  <c r="C49" i="7" s="1"/>
  <c r="P33" i="15"/>
  <c r="L33" i="15" s="1"/>
  <c r="AB33" i="15" s="1"/>
  <c r="P32" i="15"/>
  <c r="AD65" i="35" l="1"/>
  <c r="AD60" i="35" s="1"/>
  <c r="AD66" i="35" s="1"/>
  <c r="AD68" i="35" s="1"/>
  <c r="AE67" i="35"/>
  <c r="AD76" i="35"/>
  <c r="Q53" i="35"/>
  <c r="P82" i="35"/>
  <c r="P77" i="35"/>
  <c r="P70" i="35"/>
  <c r="O72" i="35"/>
  <c r="AC75" i="35"/>
  <c r="P34" i="15"/>
  <c r="L32" i="15"/>
  <c r="AE65" i="35" l="1"/>
  <c r="AE60" i="35" s="1"/>
  <c r="AE66" i="35" s="1"/>
  <c r="AE68" i="35" s="1"/>
  <c r="Q55" i="35"/>
  <c r="Q56" i="35" s="1"/>
  <c r="Q69" i="35" s="1"/>
  <c r="P71" i="35"/>
  <c r="P78" i="35" s="1"/>
  <c r="AD75" i="35"/>
  <c r="AF67" i="35"/>
  <c r="AE76" i="35"/>
  <c r="L34" i="15"/>
  <c r="AB34" i="15" s="1"/>
  <c r="AB32" i="15"/>
  <c r="AF65" i="35" l="1"/>
  <c r="AF60" i="35" s="1"/>
  <c r="AF66" i="35" s="1"/>
  <c r="AF68" i="35" s="1"/>
  <c r="P72" i="35"/>
  <c r="Q77" i="35"/>
  <c r="Q70" i="35"/>
  <c r="AF76" i="35"/>
  <c r="AG67" i="35"/>
  <c r="AE75" i="35"/>
  <c r="R53" i="35"/>
  <c r="Q82" i="35"/>
  <c r="AG65" i="35" l="1"/>
  <c r="AG60" i="35" s="1"/>
  <c r="AG66" i="35" s="1"/>
  <c r="AG68" i="35" s="1"/>
  <c r="AG76" i="35"/>
  <c r="AH67" i="35"/>
  <c r="Q71" i="35"/>
  <c r="Q78" i="35" s="1"/>
  <c r="R55" i="35"/>
  <c r="R56" i="35" s="1"/>
  <c r="R69" i="35" s="1"/>
  <c r="AF75" i="35"/>
  <c r="AH65" i="35" l="1"/>
  <c r="AH60" i="35" s="1"/>
  <c r="AH66" i="35" s="1"/>
  <c r="AH68" i="35" s="1"/>
  <c r="R77" i="35"/>
  <c r="R70" i="35"/>
  <c r="AG75" i="35"/>
  <c r="S53" i="35"/>
  <c r="R82" i="35"/>
  <c r="AI67" i="35"/>
  <c r="AH76" i="35"/>
  <c r="Q72" i="35"/>
  <c r="AI65" i="35" l="1"/>
  <c r="AI60" i="35" s="1"/>
  <c r="AI66" i="35" s="1"/>
  <c r="AI68" i="35" s="1"/>
  <c r="S55" i="35"/>
  <c r="S56" i="35" s="1"/>
  <c r="S69" i="35" s="1"/>
  <c r="AI76" i="35"/>
  <c r="AJ67" i="35"/>
  <c r="AH75" i="35"/>
  <c r="R71" i="35"/>
  <c r="R78" i="35" s="1"/>
  <c r="F33" i="29"/>
  <c r="AJ65" i="35" l="1"/>
  <c r="AJ60" i="35" s="1"/>
  <c r="AJ66" i="35" s="1"/>
  <c r="AJ68" i="35" s="1"/>
  <c r="AK67" i="35"/>
  <c r="AK65" i="35" s="1"/>
  <c r="AJ76" i="35"/>
  <c r="S77" i="35"/>
  <c r="S70" i="35"/>
  <c r="R72" i="35"/>
  <c r="AI75" i="35"/>
  <c r="T53" i="35"/>
  <c r="S82" i="35"/>
  <c r="AK60" i="35" l="1"/>
  <c r="AK66" i="35" s="1"/>
  <c r="AK68" i="35" s="1"/>
  <c r="T55" i="35"/>
  <c r="T82" i="35" s="1"/>
  <c r="AJ75" i="35"/>
  <c r="S71" i="35"/>
  <c r="S78" i="35" s="1"/>
  <c r="AK76" i="35"/>
  <c r="AL67" i="35"/>
  <c r="AL65" i="35" s="1"/>
  <c r="F34" i="29"/>
  <c r="AL60" i="35" l="1"/>
  <c r="AL66" i="35" s="1"/>
  <c r="AL68" i="35" s="1"/>
  <c r="T56" i="35"/>
  <c r="T69" i="35" s="1"/>
  <c r="T70" i="35" s="1"/>
  <c r="S72" i="35"/>
  <c r="U53" i="35"/>
  <c r="AK75" i="35"/>
  <c r="AM67" i="35"/>
  <c r="AM65" i="35" s="1"/>
  <c r="AL76" i="35"/>
  <c r="F30" i="29"/>
  <c r="AM60" i="35" l="1"/>
  <c r="AM66" i="35" s="1"/>
  <c r="AM68" i="35" s="1"/>
  <c r="T77" i="35"/>
  <c r="AL75" i="35"/>
  <c r="U55" i="35"/>
  <c r="U56" i="35" s="1"/>
  <c r="U69" i="35" s="1"/>
  <c r="AM76" i="35"/>
  <c r="AN67" i="35"/>
  <c r="AN65" i="35" s="1"/>
  <c r="T71" i="35"/>
  <c r="T78" i="35" s="1"/>
  <c r="F24" i="29"/>
  <c r="F52" i="29"/>
  <c r="AN60" i="35" l="1"/>
  <c r="AN66" i="35" s="1"/>
  <c r="AN68" i="35" s="1"/>
  <c r="U77" i="35"/>
  <c r="U70" i="35"/>
  <c r="AM75" i="35"/>
  <c r="V53" i="35"/>
  <c r="U82" i="35"/>
  <c r="AN76" i="35"/>
  <c r="AO67" i="35"/>
  <c r="AO65" i="35" s="1"/>
  <c r="T72" i="35"/>
  <c r="AO60" i="35" l="1"/>
  <c r="AO66" i="35" s="1"/>
  <c r="AO68" i="35" s="1"/>
  <c r="AP67" i="35"/>
  <c r="AP65" i="35" s="1"/>
  <c r="AO76" i="35"/>
  <c r="U71" i="35"/>
  <c r="U78" i="35" s="1"/>
  <c r="AN75" i="35"/>
  <c r="V55" i="35"/>
  <c r="AP60" i="35" l="1"/>
  <c r="AP66" i="35" s="1"/>
  <c r="AP68" i="35" s="1"/>
  <c r="AO75" i="35"/>
  <c r="W53" i="35"/>
  <c r="V82" i="35"/>
  <c r="V56" i="35"/>
  <c r="V69" i="35" s="1"/>
  <c r="U72" i="35"/>
  <c r="AP76" i="35"/>
  <c r="W55" i="35" l="1"/>
  <c r="W82" i="35" s="1"/>
  <c r="AP75" i="35"/>
  <c r="V77" i="35"/>
  <c r="V70" i="35"/>
  <c r="W56" i="35" l="1"/>
  <c r="W69" i="35" s="1"/>
  <c r="V71" i="35"/>
  <c r="V78" i="35" s="1"/>
  <c r="X53" i="35"/>
  <c r="V72" i="35" l="1"/>
  <c r="W77" i="35"/>
  <c r="W70" i="35"/>
  <c r="X55" i="35"/>
  <c r="Y53" i="35" l="1"/>
  <c r="X82" i="35"/>
  <c r="X56" i="35"/>
  <c r="X69" i="35" s="1"/>
  <c r="W71" i="35"/>
  <c r="W78" i="35" s="1"/>
  <c r="X77" i="35" l="1"/>
  <c r="X70" i="35"/>
  <c r="W72" i="35"/>
  <c r="Y55" i="35"/>
  <c r="Y82" i="35" s="1"/>
  <c r="Z53" i="35" l="1"/>
  <c r="X71" i="35"/>
  <c r="X78" i="35" s="1"/>
  <c r="Y56" i="35"/>
  <c r="Y69" i="35" s="1"/>
  <c r="X72" i="35" l="1"/>
  <c r="Y77" i="35"/>
  <c r="Y70" i="35"/>
  <c r="Z55" i="35"/>
  <c r="AA53" i="35" l="1"/>
  <c r="Z82" i="35"/>
  <c r="Y71" i="35"/>
  <c r="Y78" i="35" s="1"/>
  <c r="Z56" i="35"/>
  <c r="Z69" i="35" s="1"/>
  <c r="Y72" i="35" l="1"/>
  <c r="Z77" i="35"/>
  <c r="Z70" i="35"/>
  <c r="AA55" i="35"/>
  <c r="AA56" i="35" s="1"/>
  <c r="AA69" i="35" s="1"/>
  <c r="AA77" i="35" l="1"/>
  <c r="AA70" i="35"/>
  <c r="Z71" i="35"/>
  <c r="Z78" i="35" s="1"/>
  <c r="AB53" i="35"/>
  <c r="AA82" i="35"/>
  <c r="Z72" i="35" l="1"/>
  <c r="AB55" i="35"/>
  <c r="AB56" i="35" s="1"/>
  <c r="AB69" i="35" s="1"/>
  <c r="AA71" i="35"/>
  <c r="AA78" i="35" s="1"/>
  <c r="AB77" i="35" l="1"/>
  <c r="AB70" i="35"/>
  <c r="AA72" i="35"/>
  <c r="AC53" i="35"/>
  <c r="AB82" i="35"/>
  <c r="AB71" i="35" l="1"/>
  <c r="AB78" i="35" s="1"/>
  <c r="AC55" i="35"/>
  <c r="AC82" i="35" s="1"/>
  <c r="AC56" i="35" l="1"/>
  <c r="AC69" i="35" s="1"/>
  <c r="AC77" i="35" s="1"/>
  <c r="AD53" i="35"/>
  <c r="AB72" i="35"/>
  <c r="AC70" i="35" l="1"/>
  <c r="AC71" i="35" s="1"/>
  <c r="AC78" i="35" s="1"/>
  <c r="AD55" i="35"/>
  <c r="AD56" i="35" s="1"/>
  <c r="AD69" i="35" s="1"/>
  <c r="AD77" i="35" l="1"/>
  <c r="AD70" i="35"/>
  <c r="AE53" i="35"/>
  <c r="AD82" i="35"/>
  <c r="AC72" i="35"/>
  <c r="AE55" i="35" l="1"/>
  <c r="AE82" i="35" s="1"/>
  <c r="AD71" i="35"/>
  <c r="AD78" i="35" s="1"/>
  <c r="AD72" i="35" l="1"/>
  <c r="AE56" i="35"/>
  <c r="AE69" i="35" s="1"/>
  <c r="AF53" i="35"/>
  <c r="AE77" i="35" l="1"/>
  <c r="AE70" i="35"/>
  <c r="AF55" i="35"/>
  <c r="AF56" i="35" s="1"/>
  <c r="AF69" i="35" s="1"/>
  <c r="AF77" i="35" l="1"/>
  <c r="AF70" i="35"/>
  <c r="AG53" i="35"/>
  <c r="AF82" i="35"/>
  <c r="AE71" i="35"/>
  <c r="AE78" i="35" s="1"/>
  <c r="AG55" i="35" l="1"/>
  <c r="AG56" i="35" s="1"/>
  <c r="AG69" i="35" s="1"/>
  <c r="AE72" i="35"/>
  <c r="AF71" i="35"/>
  <c r="AF78" i="35" s="1"/>
  <c r="AF72" i="35" l="1"/>
  <c r="AG77" i="35"/>
  <c r="AG70" i="35"/>
  <c r="AH53" i="35"/>
  <c r="AG82" i="35"/>
  <c r="AG71" i="35" l="1"/>
  <c r="AG78" i="35" s="1"/>
  <c r="AH55" i="35"/>
  <c r="AH82" i="35" s="1"/>
  <c r="AH56" i="35" l="1"/>
  <c r="AH69" i="35" s="1"/>
  <c r="AH77" i="35" s="1"/>
  <c r="AI53" i="35"/>
  <c r="AG72" i="35"/>
  <c r="AH70" i="35" l="1"/>
  <c r="AH71" i="35" s="1"/>
  <c r="AH78" i="35" s="1"/>
  <c r="AI55" i="35"/>
  <c r="AI82" i="35" s="1"/>
  <c r="AJ53" i="35" l="1"/>
  <c r="AJ55" i="35" s="1"/>
  <c r="AJ82" i="35" s="1"/>
  <c r="AI56" i="35"/>
  <c r="AI69" i="35" s="1"/>
  <c r="AH72" i="35"/>
  <c r="AK53" i="35" l="1"/>
  <c r="AK55" i="35" s="1"/>
  <c r="AK82" i="35" s="1"/>
  <c r="AJ56" i="35"/>
  <c r="AJ69" i="35" s="1"/>
  <c r="AJ77" i="35" s="1"/>
  <c r="AI77" i="35"/>
  <c r="AI70" i="35"/>
  <c r="AJ70" i="35" l="1"/>
  <c r="AJ71" i="35" s="1"/>
  <c r="AJ72" i="35" s="1"/>
  <c r="AK56" i="35"/>
  <c r="AK69" i="35" s="1"/>
  <c r="AK70" i="35" s="1"/>
  <c r="AI71" i="35"/>
  <c r="AI78" i="35" s="1"/>
  <c r="AL53" i="35"/>
  <c r="AK77" i="35" l="1"/>
  <c r="AI72" i="35"/>
  <c r="AL55" i="35"/>
  <c r="AL82" i="35" s="1"/>
  <c r="AJ78" i="35"/>
  <c r="AK71" i="35"/>
  <c r="AK72" i="35" s="1"/>
  <c r="AM53" i="35" l="1"/>
  <c r="AM55" i="35" s="1"/>
  <c r="AM82" i="35" s="1"/>
  <c r="AL56" i="35"/>
  <c r="AL69" i="35" s="1"/>
  <c r="AL77" i="35" s="1"/>
  <c r="AK78" i="35"/>
  <c r="AL70" i="35" l="1"/>
  <c r="AL71" i="35" s="1"/>
  <c r="AL78" i="35" s="1"/>
  <c r="AN53" i="35"/>
  <c r="AN55" i="35" s="1"/>
  <c r="AN82" i="35" s="1"/>
  <c r="AM56" i="35"/>
  <c r="AM69" i="35" s="1"/>
  <c r="AM77" i="35" s="1"/>
  <c r="AM70" i="35" l="1"/>
  <c r="AM71" i="35" s="1"/>
  <c r="AM78" i="35" s="1"/>
  <c r="AL72" i="35"/>
  <c r="AO53" i="35"/>
  <c r="AN56" i="35"/>
  <c r="AN69" i="35" s="1"/>
  <c r="AN77" i="35" l="1"/>
  <c r="AN70" i="35"/>
  <c r="AO55" i="35"/>
  <c r="AM72" i="35"/>
  <c r="AN71" i="35" l="1"/>
  <c r="AN78" i="35" s="1"/>
  <c r="AP53" i="35"/>
  <c r="AO82" i="35"/>
  <c r="AO56" i="35"/>
  <c r="AO69" i="35" s="1"/>
  <c r="AN72" i="35" l="1"/>
  <c r="AP55" i="35"/>
  <c r="AP82" i="35" s="1"/>
  <c r="AO77" i="35"/>
  <c r="AO70" i="35"/>
  <c r="AP56" i="35" l="1"/>
  <c r="AP69" i="35" s="1"/>
  <c r="AO71" i="35"/>
  <c r="AO78" i="35" s="1"/>
  <c r="AO72" i="35" l="1"/>
  <c r="AP77" i="35"/>
  <c r="AP70" i="35"/>
  <c r="AP71" i="35" l="1"/>
  <c r="AP78" i="35" s="1"/>
  <c r="AP72" i="35" l="1"/>
  <c r="B79" i="35" l="1"/>
  <c r="C79" i="35" l="1"/>
  <c r="D79" i="35" s="1"/>
  <c r="D83" i="35" s="1"/>
  <c r="D86" i="35" s="1"/>
  <c r="B83" i="35"/>
  <c r="E79" i="35" l="1"/>
  <c r="E83" i="35" s="1"/>
  <c r="E86" i="35" s="1"/>
  <c r="B86" i="35"/>
  <c r="B88" i="35"/>
  <c r="B84" i="35"/>
  <c r="B89" i="35" s="1"/>
  <c r="C83" i="35"/>
  <c r="C86" i="35" s="1"/>
  <c r="F79" i="35" l="1"/>
  <c r="F83" i="35" s="1"/>
  <c r="F86" i="35" s="1"/>
  <c r="F87" i="35" s="1"/>
  <c r="E87" i="35"/>
  <c r="D87" i="35"/>
  <c r="C87" i="35"/>
  <c r="B87" i="35"/>
  <c r="B90" i="35" s="1"/>
  <c r="C84" i="35"/>
  <c r="C89" i="35" s="1"/>
  <c r="D88" i="35"/>
  <c r="D84" i="35"/>
  <c r="C88" i="35"/>
  <c r="E88" i="35"/>
  <c r="F84" i="35"/>
  <c r="E84" i="35"/>
  <c r="E89" i="35" s="1"/>
  <c r="G79" i="35" l="1"/>
  <c r="H79" i="35" s="1"/>
  <c r="H83" i="35" s="1"/>
  <c r="H86" i="35" s="1"/>
  <c r="F88" i="35"/>
  <c r="F90" i="35"/>
  <c r="C90" i="35"/>
  <c r="D89" i="35"/>
  <c r="F89" i="35"/>
  <c r="D90" i="35"/>
  <c r="E90" i="35"/>
  <c r="I79" i="35" l="1"/>
  <c r="J79" i="35" s="1"/>
  <c r="J83" i="35" s="1"/>
  <c r="J86" i="35" s="1"/>
  <c r="G83" i="35"/>
  <c r="H84" i="35" s="1"/>
  <c r="G88" i="35" l="1"/>
  <c r="I83" i="35"/>
  <c r="I86" i="35" s="1"/>
  <c r="G84" i="35"/>
  <c r="G89" i="35" s="1"/>
  <c r="H88" i="35"/>
  <c r="G86" i="35"/>
  <c r="G87" i="35" s="1"/>
  <c r="G90" i="35" s="1"/>
  <c r="K79" i="35"/>
  <c r="K83" i="35" s="1"/>
  <c r="K86" i="35" s="1"/>
  <c r="I88" i="35" l="1"/>
  <c r="H87" i="35"/>
  <c r="K87" i="35"/>
  <c r="I87" i="35"/>
  <c r="I90" i="35" s="1"/>
  <c r="J87" i="35"/>
  <c r="K84" i="35"/>
  <c r="K88" i="35"/>
  <c r="J84" i="35"/>
  <c r="J88" i="35"/>
  <c r="L79" i="35"/>
  <c r="L83" i="35" s="1"/>
  <c r="L86" i="35" s="1"/>
  <c r="I84" i="35"/>
  <c r="I89" i="35" s="1"/>
  <c r="H89" i="35"/>
  <c r="H90" i="35"/>
  <c r="J90" i="35" l="1"/>
  <c r="K90" i="35"/>
  <c r="K89" i="35"/>
  <c r="L84" i="35"/>
  <c r="L89" i="35" s="1"/>
  <c r="L88" i="35"/>
  <c r="B105" i="35" s="1"/>
  <c r="J89" i="35"/>
  <c r="M79" i="35"/>
  <c r="M83" i="35" s="1"/>
  <c r="M88" i="35" s="1"/>
  <c r="L87" i="35"/>
  <c r="G28" i="35" l="1"/>
  <c r="C105" i="35" s="1"/>
  <c r="M86" i="35"/>
  <c r="M87" i="35" s="1"/>
  <c r="M90" i="35" s="1"/>
  <c r="M84" i="35"/>
  <c r="M89" i="35" s="1"/>
  <c r="N79" i="35"/>
  <c r="L90" i="35"/>
  <c r="G29" i="35" s="1"/>
  <c r="D105" i="35" s="1"/>
  <c r="G30" i="35"/>
  <c r="A105" i="35" s="1"/>
  <c r="N83" i="35" l="1"/>
  <c r="O79" i="35"/>
  <c r="O83" i="35" l="1"/>
  <c r="P79" i="35"/>
  <c r="N84" i="35"/>
  <c r="N89" i="35" s="1"/>
  <c r="N88" i="35"/>
  <c r="N86" i="35"/>
  <c r="N87" i="35" s="1"/>
  <c r="N90" i="35" s="1"/>
  <c r="P83" i="35" l="1"/>
  <c r="Q79" i="35"/>
  <c r="O88" i="35"/>
  <c r="O86" i="35"/>
  <c r="O87" i="35" s="1"/>
  <c r="O90" i="35" s="1"/>
  <c r="O84" i="35"/>
  <c r="O89" i="35" s="1"/>
  <c r="Q83" i="35" l="1"/>
  <c r="R79" i="35"/>
  <c r="P86" i="35"/>
  <c r="P87" i="35" s="1"/>
  <c r="P90" i="35" s="1"/>
  <c r="P84" i="35"/>
  <c r="P89" i="35" s="1"/>
  <c r="P88" i="35"/>
  <c r="R83" i="35" l="1"/>
  <c r="S79" i="35"/>
  <c r="S83" i="35" s="1"/>
  <c r="S86" i="35" s="1"/>
  <c r="Q84" i="35"/>
  <c r="Q89" i="35" s="1"/>
  <c r="Q86" i="35"/>
  <c r="Q87" i="35" s="1"/>
  <c r="Q90" i="35" s="1"/>
  <c r="Q88" i="35"/>
  <c r="S88" i="35" l="1"/>
  <c r="S84" i="35"/>
  <c r="R86" i="35"/>
  <c r="R87" i="35" s="1"/>
  <c r="R90" i="35" s="1"/>
  <c r="R88" i="35"/>
  <c r="R84" i="35"/>
  <c r="R89" i="35" s="1"/>
  <c r="T79" i="35"/>
  <c r="S89" i="35" l="1"/>
  <c r="T83" i="35"/>
  <c r="U79" i="35"/>
  <c r="S87" i="35"/>
  <c r="S90" i="35" s="1"/>
  <c r="U83" i="35" l="1"/>
  <c r="V79" i="35"/>
  <c r="V83" i="35" s="1"/>
  <c r="V86" i="35" s="1"/>
  <c r="T86" i="35"/>
  <c r="T87" i="35" s="1"/>
  <c r="T90" i="35" s="1"/>
  <c r="T84" i="35"/>
  <c r="T89" i="35" s="1"/>
  <c r="T88" i="35"/>
  <c r="V88" i="35" l="1"/>
  <c r="V84" i="35"/>
  <c r="W79" i="35"/>
  <c r="U86" i="35"/>
  <c r="U87" i="35" s="1"/>
  <c r="U90" i="35" s="1"/>
  <c r="U84" i="35"/>
  <c r="U89" i="35" s="1"/>
  <c r="U88" i="35"/>
  <c r="V89" i="35" l="1"/>
  <c r="W83" i="35"/>
  <c r="X79" i="35"/>
  <c r="V87" i="35"/>
  <c r="V90" i="35" s="1"/>
  <c r="X83" i="35" l="1"/>
  <c r="Y79" i="35"/>
  <c r="Y83" i="35" s="1"/>
  <c r="Y86" i="35" s="1"/>
  <c r="W86" i="35"/>
  <c r="W87" i="35" s="1"/>
  <c r="W90" i="35" s="1"/>
  <c r="W84" i="35"/>
  <c r="W89" i="35" s="1"/>
  <c r="W88" i="35"/>
  <c r="Y84" i="35" l="1"/>
  <c r="Y88" i="35"/>
  <c r="Z79" i="35"/>
  <c r="X86" i="35"/>
  <c r="X87" i="35" s="1"/>
  <c r="X90" i="35" s="1"/>
  <c r="X84" i="35"/>
  <c r="X89" i="35" s="1"/>
  <c r="X88" i="35"/>
  <c r="Y89" i="35" l="1"/>
  <c r="AA79" i="35"/>
  <c r="Z83" i="35"/>
  <c r="Y87" i="35"/>
  <c r="Y90" i="35" s="1"/>
  <c r="Z86" i="35" l="1"/>
  <c r="Z87" i="35" s="1"/>
  <c r="Z90" i="35" s="1"/>
  <c r="Z84" i="35"/>
  <c r="Z89" i="35" s="1"/>
  <c r="Z88" i="35"/>
  <c r="AA83" i="35"/>
  <c r="AB79" i="35"/>
  <c r="AA86" i="35" l="1"/>
  <c r="AA87" i="35" s="1"/>
  <c r="AA90" i="35" s="1"/>
  <c r="AA84" i="35"/>
  <c r="AA89" i="35" s="1"/>
  <c r="AA88" i="35"/>
  <c r="AC79" i="35"/>
  <c r="AB83" i="35"/>
  <c r="AB86" i="35" s="1"/>
  <c r="AB87" i="35" s="1"/>
  <c r="AB90" i="35" s="1"/>
  <c r="AB84" i="35" l="1"/>
  <c r="AB89" i="35" s="1"/>
  <c r="AD79" i="35"/>
  <c r="AD83" i="35" s="1"/>
  <c r="AD86" i="35" s="1"/>
  <c r="AC83" i="35"/>
  <c r="AB88" i="35"/>
  <c r="AD84" i="35" l="1"/>
  <c r="AD88" i="35"/>
  <c r="AC88" i="35"/>
  <c r="AC86" i="35"/>
  <c r="AC87" i="35" s="1"/>
  <c r="AC90" i="35" s="1"/>
  <c r="AE79" i="35"/>
  <c r="AE83" i="35" s="1"/>
  <c r="AE88" i="35" s="1"/>
  <c r="AC84" i="35"/>
  <c r="AC89" i="35" s="1"/>
  <c r="AE84" i="35"/>
  <c r="AE89" i="35" s="1"/>
  <c r="AF79" i="35" l="1"/>
  <c r="AF83" i="35" s="1"/>
  <c r="AF86" i="35" s="1"/>
  <c r="AE86" i="35"/>
  <c r="AE87" i="35" s="1"/>
  <c r="AD89" i="35"/>
  <c r="AD87" i="35"/>
  <c r="AD90" i="35" s="1"/>
  <c r="AF87" i="35" l="1"/>
  <c r="AF90" i="35" s="1"/>
  <c r="AG79" i="35"/>
  <c r="AG83" i="35" s="1"/>
  <c r="AG86" i="35" s="1"/>
  <c r="AG87" i="35" s="1"/>
  <c r="AG90" i="35" s="1"/>
  <c r="AF88" i="35"/>
  <c r="AF84" i="35"/>
  <c r="AF89" i="35" s="1"/>
  <c r="AE90" i="35"/>
  <c r="AH79" i="35"/>
  <c r="AI79" i="35" s="1"/>
  <c r="AG88" i="35"/>
  <c r="AG84" i="35"/>
  <c r="AG89" i="35" s="1"/>
  <c r="AH83" i="35" l="1"/>
  <c r="AH86" i="35" s="1"/>
  <c r="AH87" i="35" s="1"/>
  <c r="AH90" i="35" s="1"/>
  <c r="AI83" i="35"/>
  <c r="AJ79" i="35"/>
  <c r="AH88" i="35" l="1"/>
  <c r="AH84" i="35"/>
  <c r="AH89" i="35" s="1"/>
  <c r="AJ83" i="35"/>
  <c r="AK79" i="35"/>
  <c r="AI86" i="35"/>
  <c r="AI87" i="35" s="1"/>
  <c r="AI90" i="35" s="1"/>
  <c r="AI84" i="35"/>
  <c r="AI89" i="35" s="1"/>
  <c r="AI88" i="35"/>
  <c r="AJ86" i="35" l="1"/>
  <c r="AJ87" i="35" s="1"/>
  <c r="AJ90" i="35" s="1"/>
  <c r="AJ84" i="35"/>
  <c r="AJ89" i="35" s="1"/>
  <c r="AJ88" i="35"/>
  <c r="AK83" i="35"/>
  <c r="AL79" i="35"/>
  <c r="AL83" i="35" l="1"/>
  <c r="AM79" i="35"/>
  <c r="AK86" i="35"/>
  <c r="AK87" i="35" s="1"/>
  <c r="AK90" i="35" s="1"/>
  <c r="AK84" i="35"/>
  <c r="AK89" i="35" s="1"/>
  <c r="AK88" i="35"/>
  <c r="AL86" i="35" l="1"/>
  <c r="AL87" i="35" s="1"/>
  <c r="AL90" i="35" s="1"/>
  <c r="AL84" i="35"/>
  <c r="AL89" i="35" s="1"/>
  <c r="AL88" i="35"/>
  <c r="AM83" i="35"/>
  <c r="AN79" i="35"/>
  <c r="AN83" i="35" l="1"/>
  <c r="AO79" i="35"/>
  <c r="AM86" i="35"/>
  <c r="AM87" i="35" s="1"/>
  <c r="AM90" i="35" s="1"/>
  <c r="AM84" i="35"/>
  <c r="AM89" i="35" s="1"/>
  <c r="AM88" i="35"/>
  <c r="AN86" i="35" l="1"/>
  <c r="AN87" i="35" s="1"/>
  <c r="AN90" i="35" s="1"/>
  <c r="AN84" i="35"/>
  <c r="AN89" i="35" s="1"/>
  <c r="AN88" i="35"/>
  <c r="AO83" i="35"/>
  <c r="AP79" i="35"/>
  <c r="AP83" i="35" s="1"/>
  <c r="AP86" i="35" l="1"/>
  <c r="AP84" i="35"/>
  <c r="AP88" i="35"/>
  <c r="AO86" i="35"/>
  <c r="AO87" i="35" s="1"/>
  <c r="AO90" i="35" s="1"/>
  <c r="AO88" i="35"/>
  <c r="AO84" i="35"/>
  <c r="AO89" i="35" s="1"/>
  <c r="AP89" i="35" l="1"/>
  <c r="AP87" i="35"/>
  <c r="AP90" i="35" s="1"/>
  <c r="A101" i="35" l="1"/>
  <c r="B102"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author>
  </authors>
  <commentList>
    <comment ref="S22" authorId="0" shapeId="0" xr:uid="{655B1518-4848-4E60-BE70-26818B78C9B8}">
      <text>
        <r>
          <rPr>
            <b/>
            <sz val="9"/>
            <color indexed="81"/>
            <rFont val="Tahoma"/>
            <family val="2"/>
            <charset val="204"/>
          </rPr>
          <t>Пользователь:</t>
        </r>
        <r>
          <rPr>
            <sz val="9"/>
            <color indexed="81"/>
            <rFont val="Tahoma"/>
            <family val="2"/>
            <charset val="204"/>
          </rPr>
          <t xml:space="preserve">
приказ СГРЦТ Калининградской области от 15.06.2020 №34-02тпэ/20</t>
        </r>
      </text>
    </comment>
  </commentList>
</comments>
</file>

<file path=xl/sharedStrings.xml><?xml version="1.0" encoding="utf-8"?>
<sst xmlns="http://schemas.openxmlformats.org/spreadsheetml/2006/main" count="1367" uniqueCount="690">
  <si>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</si>
  <si>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</si>
  <si>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</si>
  <si>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</si>
  <si>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</si>
  <si>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</si>
  <si>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</si>
  <si>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</si>
  <si>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</si>
  <si>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</si>
  <si>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</si>
  <si>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</si>
  <si>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</si>
  <si>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</si>
  <si>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</si>
  <si>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</si>
  <si>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</si>
  <si>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</si>
  <si>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</si>
  <si>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</si>
  <si>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</si>
  <si>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</si>
  <si>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</si>
  <si>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</si>
  <si>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</si>
  <si>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</si>
  <si>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</si>
  <si>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</si>
  <si>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</si>
  <si>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</si>
  <si>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</si>
  <si>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</si>
  <si>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</si>
  <si>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</si>
  <si>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</si>
  <si>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</si>
  <si>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</si>
  <si>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</si>
  <si>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</si>
  <si>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</si>
  <si>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</si>
  <si>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</si>
  <si>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</si>
  <si>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</si>
  <si>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</si>
  <si>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</si>
  <si>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</si>
  <si>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</si>
  <si>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</si>
  <si>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</si>
  <si>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</si>
  <si>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</si>
  <si>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</si>
  <si>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</si>
  <si>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</si>
  <si>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</si>
  <si>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</si>
  <si>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</si>
  <si>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</si>
  <si>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</si>
  <si>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</si>
  <si>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</si>
  <si>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</si>
  <si>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</si>
  <si>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</si>
  <si>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</si>
  <si>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</si>
  <si>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</si>
  <si>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</si>
  <si>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</si>
  <si>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</si>
  <si>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</si>
  <si>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</si>
  <si>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</si>
  <si>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</si>
  <si>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</si>
  <si>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</si>
  <si>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</si>
  <si>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</si>
  <si>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</si>
  <si>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</si>
  <si>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</si>
  <si>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</si>
  <si>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</si>
  <si>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</si>
  <si>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</si>
  <si>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</si>
  <si>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</si>
  <si>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</si>
  <si>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</si>
  <si>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</si>
  <si>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</si>
  <si>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</si>
  <si>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</si>
  <si>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</si>
  <si>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</si>
  <si>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</si>
  <si>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</si>
  <si>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</si>
  <si>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</si>
  <si>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</si>
  <si>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</si>
  <si>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</si>
  <si>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</si>
  <si>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</si>
  <si>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</si>
  <si>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</si>
  <si>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</si>
  <si>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</si>
  <si>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</si>
  <si>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</si>
  <si>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</si>
  <si>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</si>
  <si>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</si>
  <si>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</si>
  <si>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</si>
  <si>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</si>
  <si>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</si>
  <si>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</si>
  <si>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</si>
  <si>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</si>
  <si>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</si>
  <si>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</si>
  <si>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</si>
  <si>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</si>
  <si>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</si>
  <si>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</si>
  <si>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</si>
  <si>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</si>
  <si>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</si>
  <si>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</si>
  <si>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</si>
  <si>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</si>
  <si>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</si>
  <si>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</si>
  <si>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</si>
  <si>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</si>
  <si>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</si>
  <si>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</si>
  <si>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</si>
  <si>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</si>
  <si>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</si>
  <si>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</si>
  <si>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</si>
  <si>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</si>
  <si>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</si>
  <si>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</si>
  <si>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</si>
  <si>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</si>
  <si>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</si>
  <si>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</si>
  <si>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</si>
  <si>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</si>
  <si>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</si>
  <si>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</si>
  <si>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</si>
  <si>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</si>
  <si>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</si>
  <si>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</si>
  <si>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</si>
  <si>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</si>
  <si>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</si>
  <si>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</si>
  <si>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</si>
  <si>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</si>
  <si>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</si>
  <si>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</si>
  <si>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</si>
  <si>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</si>
  <si>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</si>
  <si>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</si>
  <si>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</si>
  <si>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</si>
  <si>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</si>
  <si>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</si>
  <si>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</si>
  <si>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</si>
  <si>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</si>
  <si>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</si>
  <si>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</si>
  <si>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</si>
  <si>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</si>
  <si>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</si>
  <si>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</si>
  <si>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</si>
  <si>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</si>
  <si>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</si>
  <si>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</si>
  <si>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</si>
  <si>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</si>
  <si>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</si>
  <si>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</si>
  <si>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</si>
  <si>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</si>
  <si>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</si>
  <si>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</si>
  <si>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</si>
  <si>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</si>
  <si>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</si>
  <si>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</si>
  <si>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</si>
  <si>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</si>
  <si>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</si>
  <si>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</si>
  <si>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</si>
  <si>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</si>
  <si>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</si>
  <si>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</si>
  <si>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</si>
  <si>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</si>
  <si>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</si>
  <si>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</si>
  <si>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</si>
  <si>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</si>
  <si>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</si>
  <si>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</si>
  <si>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</si>
  <si>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</si>
  <si>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</si>
  <si>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</si>
  <si>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</si>
  <si>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</si>
  <si>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</si>
  <si>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</si>
  <si>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</si>
  <si>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</si>
  <si>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</si>
  <si>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</si>
  <si>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</si>
  <si>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</si>
  <si>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</si>
  <si>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</si>
  <si>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</si>
  <si>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</si>
  <si>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</si>
  <si>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</si>
  <si>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</si>
  <si>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</si>
  <si>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</si>
  <si>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</si>
  <si>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</si>
  <si>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</si>
  <si>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</si>
  <si>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</si>
  <si>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</si>
  <si>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</si>
  <si>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</si>
  <si>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</si>
  <si>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</si>
  <si>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</si>
  <si>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</si>
  <si>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</si>
  <si>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</si>
  <si>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</si>
  <si>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</si>
  <si>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</si>
  <si>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</si>
  <si>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</si>
  <si>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</si>
  <si>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</si>
  <si>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</si>
  <si>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</si>
  <si>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</si>
  <si>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</si>
  <si>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</si>
  <si>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</si>
  <si>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</si>
  <si>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</si>
  <si>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</si>
  <si>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</si>
  <si>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</si>
  <si>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</si>
  <si>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</si>
  <si>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</si>
  <si>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</si>
  <si>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</si>
  <si>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</si>
  <si>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</si>
  <si>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</si>
  <si>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</si>
  <si>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</si>
  <si>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</si>
  <si>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</si>
  <si>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</si>
  <si>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</si>
  <si>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</si>
  <si>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</si>
  <si>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</si>
  <si>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</si>
  <si>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</si>
  <si>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</si>
  <si>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</si>
  <si>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</si>
  <si>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</si>
  <si>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</si>
  <si>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</si>
  <si>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</si>
  <si>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</si>
  <si>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</si>
  <si>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</si>
  <si>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</si>
  <si>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</si>
  <si>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</si>
  <si>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</si>
  <si>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</si>
  <si>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</si>
  <si>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</si>
  <si>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</si>
  <si>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</si>
  <si>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</si>
  <si>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</si>
  <si>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</si>
  <si>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</si>
  <si>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</si>
  <si>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</si>
  <si>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</si>
  <si>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</si>
  <si>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</si>
  <si>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</si>
  <si>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</si>
  <si>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</si>
  <si>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</si>
  <si>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</si>
  <si>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</si>
  <si>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</si>
  <si>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</si>
  <si>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</si>
  <si>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</si>
  <si>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</si>
  <si>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</si>
  <si>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</si>
  <si>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</si>
  <si>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</si>
  <si>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</si>
  <si>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</si>
  <si>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</si>
  <si>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</si>
  <si>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</si>
  <si>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</si>
  <si>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</si>
  <si>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</si>
  <si>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</si>
  <si>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</si>
  <si>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</si>
  <si>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</si>
  <si>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</si>
  <si>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</si>
  <si>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</si>
  <si>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</si>
  <si>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</si>
  <si>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</si>
  <si>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</si>
  <si>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</si>
  <si>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</si>
  <si>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</si>
  <si>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</si>
  <si>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</si>
  <si>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</si>
  <si>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</si>
  <si>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</si>
  <si>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</si>
  <si>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</si>
  <si>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</si>
  <si>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</si>
  <si>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</si>
  <si>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</si>
  <si>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</si>
  <si>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</si>
  <si>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</si>
  <si>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</si>
  <si>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</si>
  <si>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</si>
  <si>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</si>
  <si>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</si>
  <si>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</si>
  <si>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</si>
  <si>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</si>
  <si>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</si>
  <si>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</si>
  <si>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</si>
  <si>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</si>
  <si>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</si>
  <si>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</si>
  <si>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</si>
  <si>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</si>
  <si>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</si>
  <si>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</si>
  <si>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</si>
  <si>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</si>
  <si>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</si>
  <si>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</si>
  <si>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</si>
  <si>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</si>
  <si>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</si>
  <si>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</si>
  <si>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</si>
  <si>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</si>
  <si>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</si>
  <si>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</si>
  <si>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</si>
  <si>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</si>
  <si>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</si>
  <si>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</si>
  <si>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</si>
  <si>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</si>
  <si>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</si>
  <si>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</si>
  <si>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</si>
  <si>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</si>
  <si>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</si>
  <si>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</si>
  <si>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</si>
  <si>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</si>
  <si>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</si>
  <si>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</si>
  <si>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</si>
  <si>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</si>
  <si>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</si>
  <si>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</si>
  <si>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</si>
  <si>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</si>
  <si>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</si>
  <si>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</si>
  <si>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Калининградская область</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</si>
  <si>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</si>
  <si>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</si>
  <si>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</si>
  <si>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</si>
  <si>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</si>
  <si>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</si>
  <si>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</si>
  <si>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</si>
  <si>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</si>
  <si>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</si>
  <si>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</si>
  <si>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</si>
  <si>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не требуется</t>
  </si>
  <si>
    <t>да</t>
  </si>
  <si>
    <t>отсутствует</t>
  </si>
  <si>
    <t>Силовой трансформатор 110 кВ</t>
  </si>
  <si>
    <t>НД</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</si>
  <si>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</si>
  <si>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</si>
  <si>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</si>
  <si>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</si>
  <si>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</si>
  <si>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</si>
  <si>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</si>
  <si>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</si>
  <si>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</si>
  <si>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</si>
  <si>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</si>
  <si>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</si>
  <si>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</si>
  <si>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</si>
  <si>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</si>
  <si>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</si>
  <si>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</si>
  <si>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</si>
  <si>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</si>
  <si>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</si>
  <si>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</si>
  <si>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</si>
  <si>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</si>
  <si>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</si>
  <si>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</si>
  <si>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</si>
  <si>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</si>
  <si>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</si>
  <si>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</si>
  <si>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</si>
  <si>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</si>
  <si>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</si>
  <si>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</si>
  <si>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</si>
  <si>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</si>
  <si>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</si>
  <si>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</si>
  <si>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</si>
  <si>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</si>
  <si>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</si>
  <si>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</si>
  <si>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</si>
  <si>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</si>
  <si>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</si>
  <si>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</si>
  <si>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</si>
  <si>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</si>
  <si>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</si>
  <si>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</si>
  <si>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</si>
  <si>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</si>
  <si>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</si>
  <si>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</si>
  <si>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</si>
  <si>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</si>
  <si>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</si>
  <si>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</si>
  <si>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</si>
  <si>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</si>
  <si>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</si>
  <si>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</si>
  <si>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</si>
  <si>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</si>
  <si>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</si>
  <si>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</si>
  <si>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</si>
  <si>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</si>
  <si>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</si>
  <si>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</si>
  <si>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</si>
  <si>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</si>
  <si>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</si>
  <si>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</si>
  <si>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</si>
  <si>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</si>
  <si>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</si>
  <si>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</si>
  <si>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</si>
  <si>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</si>
  <si>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</si>
  <si>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</si>
  <si>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</si>
  <si>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</si>
  <si>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</si>
  <si>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</si>
  <si>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</si>
  <si>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</si>
  <si>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</si>
  <si>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</si>
  <si>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</si>
  <si>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</si>
  <si>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</si>
  <si>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</si>
  <si>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СМР</t>
  </si>
  <si>
    <t>3.6.</t>
  </si>
  <si>
    <t xml:space="preserve">4.1. </t>
  </si>
  <si>
    <t>4.6.</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</si>
  <si>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</si>
  <si>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Цели (указать укрупненные цели в соответствии с приложением 1)</t>
  </si>
  <si>
    <t>Утвержденный план</t>
  </si>
  <si>
    <t>С учетом предложений по корректировке утвержденного плана</t>
  </si>
  <si>
    <t>нд</t>
  </si>
  <si>
    <t>платы за технологическое присоединение</t>
  </si>
  <si>
    <t>утв</t>
  </si>
  <si>
    <t>кор</t>
  </si>
  <si>
    <t>объект не относиться к ЕНЭС</t>
  </si>
  <si>
    <t>2018</t>
  </si>
  <si>
    <t>новое строительство</t>
  </si>
  <si>
    <t>нет</t>
  </si>
  <si>
    <t>Возможно реализовать в установленный срок</t>
  </si>
  <si>
    <t xml:space="preserve">Объект соответствует рекомендациям  регионального варианта развития Калининградской области согласно Схеме и программе перспективного развития электроэнергетики Калининградской области на 2019-2023 гг. </t>
  </si>
  <si>
    <t>регионального</t>
  </si>
  <si>
    <t>Увеличение объема услуг по договорам технологического присоединения;  снятие сетевых ограничений на возможность присоединения к электрическим сетям.</t>
  </si>
  <si>
    <t>выключатель элегазовый колонковый 110 кВ 3AP1FG-145</t>
  </si>
  <si>
    <t>Комбинированный дугогасящий реактор</t>
  </si>
  <si>
    <t>ASR1.0P/840</t>
  </si>
  <si>
    <t>КРУ 15 кВ</t>
  </si>
  <si>
    <r>
      <t>Другое</t>
    </r>
    <r>
      <rPr>
        <vertAlign val="superscript"/>
        <sz val="12"/>
        <rFont val="Times New Roman"/>
        <family val="1"/>
        <charset val="204"/>
      </rPr>
      <t>3)</t>
    </r>
    <r>
      <rPr>
        <sz val="12"/>
        <rFont val="Times New Roman"/>
        <family val="1"/>
        <charset val="204"/>
      </rPr>
      <t>, шт.</t>
    </r>
  </si>
  <si>
    <t xml:space="preserve"> постановление Правительства Калининградской области от 22 декабря 2014 года № 880 «Об утверждении схемы территориального планирования Калининградской области»</t>
  </si>
  <si>
    <t>ТРДН 16 000/110 У1</t>
  </si>
  <si>
    <t>Т-1, Т-2</t>
  </si>
  <si>
    <t>В-110 Т-1, В-110 Т-2</t>
  </si>
  <si>
    <t>2020</t>
  </si>
  <si>
    <t>ДГР-1, ДГР-2</t>
  </si>
  <si>
    <t>ТСН-1, ТСН-2</t>
  </si>
  <si>
    <t>трансформатор собственных нужд</t>
  </si>
  <si>
    <t>ПС 110 кВ Куликово</t>
  </si>
  <si>
    <t>I с 15 кВ, II с 15 кВ 18 яч.</t>
  </si>
  <si>
    <t>18 шкафа КРУ 15 кВ</t>
  </si>
  <si>
    <t>∆Pnтп_тр = 32 МВА; SТПпотр = 29 МВт; Kзагр=0,98
Nсд_тпр = 1 договор;
Фтз = 294,49 млн.руб.</t>
  </si>
  <si>
    <t>11МВт</t>
  </si>
  <si>
    <t>Конечным результатом реализации инвестиционного проекта является подключение пяти распределительных пунктов (РП) для присоединения  с максимальной мощностью 11 МВт</t>
  </si>
  <si>
    <t xml:space="preserve"> по состоянию на 01.01.2019</t>
  </si>
  <si>
    <t>вторая</t>
  </si>
  <si>
    <t xml:space="preserve"> требуется</t>
  </si>
  <si>
    <t xml:space="preserve"> не требуется</t>
  </si>
  <si>
    <t>Выполнение строительно-монтажных работ, пуско-наладочных работ, поставку материально-технических ресурсов и оборудования</t>
  </si>
  <si>
    <t>32 МВА</t>
  </si>
  <si>
    <t>ССР</t>
  </si>
  <si>
    <t xml:space="preserve"> по состоянию на 01.01.года (N-1)</t>
  </si>
  <si>
    <t>по состоянию на 01.01.года X</t>
  </si>
  <si>
    <t>План (факт) года (N-1)</t>
  </si>
  <si>
    <t> Зеленоградский городской округ.</t>
  </si>
  <si>
    <t>ВЛ 110кВ ПС Пионерская-ПС Куликово №1</t>
  </si>
  <si>
    <t>2-х цепная</t>
  </si>
  <si>
    <t>ВЛ-110</t>
  </si>
  <si>
    <t xml:space="preserve">Акционерное общество "Западная энергетическая компания" </t>
  </si>
  <si>
    <t>8,34 млн.руб./МВА</t>
  </si>
  <si>
    <t>• Наличие договоров на технологическое присоединение к планируемому к строительству (расширению) объекту;
• Схема и программа перспективного развития электроэнергетики Калининградской области на период 2020-2024 гг.
• Постановление Правительства Российской Федерации от 27 декабря 2004 г. № 861</t>
  </si>
  <si>
    <t>J  19-01</t>
  </si>
  <si>
    <t xml:space="preserve"> по состоянию на 01.01.2020</t>
  </si>
  <si>
    <t xml:space="preserve"> факт 2019</t>
  </si>
  <si>
    <t xml:space="preserve"> факт 2020</t>
  </si>
  <si>
    <t>январь</t>
  </si>
  <si>
    <t>февраль</t>
  </si>
  <si>
    <t>март</t>
  </si>
  <si>
    <t>апрель</t>
  </si>
  <si>
    <t>май</t>
  </si>
  <si>
    <t>июнь</t>
  </si>
  <si>
    <t>июль</t>
  </si>
  <si>
    <t>август</t>
  </si>
  <si>
    <t>сентябрь</t>
  </si>
  <si>
    <t>октябрь</t>
  </si>
  <si>
    <t>ноябрь</t>
  </si>
  <si>
    <t>декабрь</t>
  </si>
  <si>
    <t>ОБ</t>
  </si>
  <si>
    <t>всего</t>
  </si>
  <si>
    <t>Сметная стоимость проекта в ценах  2020 года с НДС, млн. руб.</t>
  </si>
  <si>
    <t>строительство</t>
  </si>
  <si>
    <t>ООО "ЛИК-94" объем заключенного договора №29-2020/ЗЭК от 25.04.2020, доп согл №1 от 17.08.2020 в ценах 2020 года с НДС, млн. руб.</t>
  </si>
  <si>
    <t>ООО "ЛИК-94" объем заключенного договора №43-2020/ЗЭК от 09.06.2020 в ценах 2020 года с НДС, млн. руб.</t>
  </si>
  <si>
    <t>ООО НПО "Легион"объем заключенного договора № Ц-617 от 17.06.2020 в ценах 2020 года с НДС, млн. руб.</t>
  </si>
  <si>
    <t>ООО "Балтсила" объем заключенного договора№31-2020/ЗЭК от 18.06.2020 в ценах2020 года с НДС, млн. руб.</t>
  </si>
  <si>
    <t>ООО "СВ ЛИНИИ"объем заключенного договора №0000000228 от 18.08.2020 в ценах 2020 года с НДС, млн. руб.</t>
  </si>
  <si>
    <t>АО "Группа СвердловЭлектро" договор №0634-20 от 08.05.2020 в ценах 2020 года с НДС, млн.руб.</t>
  </si>
  <si>
    <t>ООО  "ЗЭТО"объем заключенного договора № 9/07/1ПА от 12.07.2019 в ценах 2020 года с НДС, млн. руб.</t>
  </si>
  <si>
    <t>ООО  "СМП Система"объем заключенного договора № 35-2020/ЗЭК от 17.06.2020 от 12.07.2019 в ценах 2020 года с НДС, млн. руб.</t>
  </si>
  <si>
    <t>ЗАО  "Катэк-Строй"объем заключенного договора № 32-2020/ЗЭК от 23.06.2020 от 12.07.2019 в ценах 2020 года с НДС, млн. руб.</t>
  </si>
  <si>
    <t>ООО "БалтСтройСервис"объем заключенного договора №80-2020/ЗЭК от 01.07.2020 в ценах 2020 года с НДС, млн. руб.</t>
  </si>
  <si>
    <t>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t>
  </si>
  <si>
    <t>ПС 110 кВ Куликово (поселок Куликово, ввод – 2021 годы) с установкой трансформаторов мощностью 2×16 МВА. Трансформаторная мощность 2×16 МВА рассчитана исходя из нагрузок игорной зоны "Янтарная", расположенный в районе
пос.Куликово Зеленоградского района разработан на основании Постановления
Правительства Калининградской области №578 от 28.08.2014г. и задания на разработку
документации по планировке территории (Приложение к Постановлению №578 от
28.08.2014г.).
 Охранная зона ЛЭП – 50 м;</t>
  </si>
  <si>
    <t>РП 15 кВ тепличного комплекса круглогодичного непрерывного производства сельскохозяйственной продукции</t>
  </si>
  <si>
    <t>Калининградская область, Зеленоградский район, пос. Куликово кадастровый номер земельного участка 39:05:040611:487</t>
  </si>
  <si>
    <t>1. проектирование и строительство ПС 110/15 кВ открытого типа под названием ПС 110 кВ Куликово  с двумя трансформаторами по 16 МВА каждый, схему распределительного устройства 110 кВ определить проектом;
2. реконструкцию ОРУ 110 кВ ПС 110 кВ О-62 Пионерская со строительством двух линейных ячеек 110 кВ для присоединения двух ВЛ 110 кВ от ПС 110 кВ О-62 Пионерская до ПС 110 кВ Куликово;
3. сооружение заходов двух ВЛ 110 кВ (ориентировочно 2х300 м) от опоры №35 существующей ВЛ 110 кВ ПС О-62 Пионерская – пос. Куликово;</t>
  </si>
  <si>
    <t>Размер платы за технологическое присоединение (в соответствии с договором об осуществлении технологического присоединения),без НДС , млн рублей</t>
  </si>
  <si>
    <t>действующий</t>
  </si>
  <si>
    <t>Строительство ПС 110/15 кВ "Куликово" (ОРУ 110 кВ, КРУ 15 кВ, два трансформатора 110/15 кВ мощностью16 МВА),  2-х цепная ВЛ110 кВ протяженностью 5,666 км. Показатель увеличения мощности силовых трансформаторов на подстанциях в рамках осуществления технологического присоединения к электрическим сетям 32 МВА,  Показатель увеличения протяженности линий электропередачи в рамках осуществления технологического приоединения к электрическим сетям 5,666 км.  Показатель максимальной мощности присоединяемых потребителей электрической энергии 10,5 МВт</t>
  </si>
  <si>
    <t>С</t>
  </si>
  <si>
    <t>ООО "Балтсила" ЗАО  "Катэк-Строй" АО "Группа СвердловЭлектро"ООО  "СМП Система" ООО  "ЗЭТО" ООО "ЛИК-94" ООО "СВ ЛИНИИ"ООО "Балтсила"</t>
  </si>
  <si>
    <t>ООО "БалтСтройСервис"</t>
  </si>
  <si>
    <t>ООО "БалтСтройСервис"объем заключенного договора №14-2019/ЗЭК от 04.03.2019 в ценах 2019 года с НДС, млн. руб.</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</si>
  <si>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</si>
  <si>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</si>
  <si>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</si>
  <si>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</si>
  <si>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</si>
  <si>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</si>
  <si>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</si>
  <si>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</si>
  <si>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</si>
  <si>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</si>
  <si>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</si>
  <si>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</si>
  <si>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</si>
  <si>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</si>
  <si>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</si>
  <si>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</si>
  <si>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</si>
  <si>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</si>
  <si>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</si>
  <si>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</si>
  <si>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</si>
  <si>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</si>
  <si>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</si>
  <si>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</si>
  <si>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</si>
  <si>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</si>
  <si>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</si>
  <si>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</si>
  <si>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</si>
  <si>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</si>
  <si>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</si>
  <si>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</si>
  <si>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</si>
  <si>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</si>
  <si>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</si>
  <si>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</si>
  <si>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</si>
  <si>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</si>
  <si>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</si>
  <si>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</si>
  <si>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</si>
  <si>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</si>
  <si>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</si>
  <si>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</si>
  <si>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</si>
  <si>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</si>
  <si>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</si>
  <si>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</si>
  <si>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среднеотпускной тариф на услуги по передаче на 2021 г.</t>
  </si>
  <si>
    <t>Увеличение дохода от передачи ээ, руб. в ценах 2021 года</t>
  </si>
  <si>
    <t>Согласно Прогноза социально-экономического развития Российской Федерации на 2021 год и на плановый период 2022 и 2023 годов (опубликовано 26 сентября 2020 г.)</t>
  </si>
  <si>
    <t>№24-04/20ТП от 26.06.2020</t>
  </si>
  <si>
    <t>1. кабельные наконечники отходящей кабельной линии 15 кВ от 1 секции ЗРУ 15 кВ ПС 110 кВ Куликово(новая) 2. кабельные наконечники отходящей кабельной линии 15 кВ от 2 секции ЗРУ 15 кВ ПС 110 кВ Куликово(новая)</t>
  </si>
  <si>
    <t>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 строительство 2-х КЛ 15 кВ от 1 и 2 секции РУ 15 кВ ПС 110 кВ Куликово до РП-1 (новый), строительство РП-1 (новый) 15кВ мощностью 12000 кВт</t>
  </si>
  <si>
    <t>Налог на имущество</t>
  </si>
  <si>
    <t>Технологическое присоединение энергопринимающих устройств потребителей свыше  150 кВт</t>
  </si>
  <si>
    <t>Год раскрытия информации: 2022 год</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</si>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</sst>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0.00_ ;\-#,##0.00\ "/>
    <numFmt numFmtId="173" formatCode="0.000%"/>
    <numFmt numFmtId="174" formatCode="#,##0.0000"/>
    <numFmt numFmtId="175" formatCode="_(* #,##0.00_);_(* \(#,##0.00\);_(* &quot;-&quot;_);_(@_)"/>
    <numFmt numFmtId="176" formatCode="_-* #,##0\ _₽_-;\-* #,##0\ _₽_-;_-* &quot;-&quot;??\ _₽_-;_-@_-"/>
  </numFmts>
  <fonts count="8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1"/>
      <color rgb="FFFF0000"/>
      <name val="Calibri"/>
      <family val="2"/>
      <scheme val="minor"/>
    </font>
    <font>
      <sz val="11"/>
      <name val="Calibri"/>
      <family val="2"/>
    </font>
    <font>
      <u/>
      <sz val="11"/>
      <color theme="10"/>
      <name val="Calibri"/>
      <family val="2"/>
      <charset val="204"/>
      <scheme val="minor"/>
    </font>
    <font>
      <sz val="11"/>
      <color theme="0"/>
      <name val="Calibri"/>
      <family val="2"/>
      <charset val="204"/>
      <scheme val="minor"/>
    </font>
    <font>
      <u/>
      <sz val="14"/>
      <name val="Times New Roman"/>
      <family val="1"/>
      <charset val="204"/>
    </font>
    <font>
      <b/>
      <sz val="11"/>
      <color theme="1"/>
      <name val="Calibri"/>
      <family val="2"/>
      <charset val="204"/>
      <scheme val="minor"/>
    </font>
    <font>
      <sz val="11"/>
      <color rgb="FFFF0000"/>
      <name val="Times New Roman"/>
      <family val="1"/>
      <charset val="204"/>
    </font>
    <font>
      <sz val="9"/>
      <color indexed="81"/>
      <name val="Tahoma"/>
      <family val="2"/>
      <charset val="204"/>
    </font>
    <font>
      <b/>
      <sz val="9"/>
      <color indexed="81"/>
      <name val="Tahoma"/>
      <family val="2"/>
      <charset val="204"/>
    </font>
    <font>
      <sz val="8"/>
      <name val="Arial Cyr"/>
      <charset val="204"/>
    </font>
    <font>
      <b/>
      <sz val="10"/>
      <name val="Times New Roman"/>
      <family val="1"/>
      <charset val="204"/>
    </font>
    <font>
      <sz val="10"/>
      <color rgb="FF000000"/>
      <name val="Times New Roman"/>
      <family val="1"/>
      <charset val="204"/>
    </font>
  </fonts>
  <fills count="4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39997558519241921"/>
        <bgColor indexed="64"/>
      </patternFill>
    </fill>
    <fill>
      <patternFill patternType="solid">
        <fgColor theme="7"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auto="1"/>
      </top>
      <bottom/>
      <diagonal/>
    </border>
    <border>
      <left style="medium">
        <color indexed="64"/>
      </left>
      <right style="medium">
        <color indexed="64"/>
      </right>
      <top style="thin">
        <color indexed="64"/>
      </top>
      <bottom style="thin">
        <color indexed="64"/>
      </bottom>
      <diagonal/>
    </border>
    <border>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top style="thin">
        <color indexed="64"/>
      </top>
      <bottom/>
      <diagonal/>
    </border>
  </borders>
  <cellStyleXfs count="14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9" fontId="1" fillId="0" borderId="0" applyFont="0" applyFill="0" applyBorder="0" applyAlignment="0" applyProtection="0"/>
    <xf numFmtId="0" fontId="10" fillId="0" borderId="0"/>
    <xf numFmtId="165" fontId="1" fillId="0" borderId="0" applyFont="0" applyFill="0" applyBorder="0" applyAlignment="0" applyProtection="0"/>
    <xf numFmtId="9" fontId="40" fillId="0" borderId="0" applyFont="0" applyFill="0" applyBorder="0" applyAlignment="0" applyProtection="0"/>
    <xf numFmtId="9" fontId="2" fillId="0" borderId="0" applyFont="0" applyFill="0" applyBorder="0" applyAlignment="0" applyProtection="0"/>
    <xf numFmtId="0" fontId="1" fillId="0" borderId="0"/>
    <xf numFmtId="165"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0" fillId="0" borderId="0" applyFont="0" applyFill="0" applyBorder="0" applyAlignment="0" applyProtection="0"/>
    <xf numFmtId="0" fontId="10" fillId="0" borderId="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0" fontId="10" fillId="0" borderId="0"/>
    <xf numFmtId="0" fontId="71" fillId="0" borderId="0" applyNumberFormat="0" applyFill="0" applyBorder="0" applyAlignment="0" applyProtection="0"/>
    <xf numFmtId="0" fontId="1" fillId="28"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72" fillId="30" borderId="0" applyNumberFormat="0" applyBorder="0" applyAlignment="0" applyProtection="0"/>
    <xf numFmtId="0" fontId="72" fillId="33" borderId="0" applyNumberFormat="0" applyBorder="0" applyAlignment="0" applyProtection="0"/>
    <xf numFmtId="0" fontId="72" fillId="36" borderId="0" applyNumberFormat="0" applyBorder="0" applyAlignment="0" applyProtection="0"/>
    <xf numFmtId="0" fontId="72" fillId="39" borderId="0" applyNumberFormat="0" applyBorder="0" applyAlignment="0" applyProtection="0"/>
    <xf numFmtId="0" fontId="72" fillId="42" borderId="0" applyNumberFormat="0" applyBorder="0" applyAlignment="0" applyProtection="0"/>
    <xf numFmtId="0" fontId="72" fillId="45" borderId="0" applyNumberFormat="0" applyBorder="0" applyAlignment="0" applyProtection="0"/>
  </cellStyleXfs>
  <cellXfs count="541">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1"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6" xfId="2" applyFont="1" applyFill="1" applyBorder="1" applyAlignment="1">
      <alignment horizontal="left" vertical="center" wrapText="1"/>
    </xf>
    <xf numFmtId="0" fontId="38" fillId="0" borderId="10"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10"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0" xfId="2" applyFont="1" applyBorder="1" applyAlignment="1"/>
    <xf numFmtId="0" fontId="10" fillId="0" borderId="0" xfId="2" applyFont="1" applyAlignment="1">
      <alignment horizontal="right"/>
    </xf>
    <xf numFmtId="0" fontId="39" fillId="0" borderId="1" xfId="45" applyFont="1" applyFill="1" applyBorder="1" applyAlignment="1">
      <alignment horizontal="left" vertical="center" wrapText="1"/>
    </xf>
    <xf numFmtId="0" fontId="38" fillId="0" borderId="1" xfId="62" applyFont="1" applyBorder="1" applyAlignment="1">
      <alignment horizontal="center" vertical="center" wrapText="1"/>
    </xf>
    <xf numFmtId="0" fontId="41" fillId="0" borderId="0" xfId="62" applyFont="1" applyBorder="1" applyAlignment="1">
      <alignment horizontal="left"/>
    </xf>
    <xf numFmtId="0" fontId="38" fillId="0" borderId="1" xfId="62" applyFont="1" applyBorder="1" applyAlignment="1">
      <alignment horizontal="center" vertical="top"/>
    </xf>
    <xf numFmtId="0" fontId="36" fillId="0" borderId="0" xfId="2" applyFont="1" applyFill="1"/>
    <xf numFmtId="2" fontId="45"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4" xfId="2" applyFont="1" applyFill="1" applyBorder="1" applyAlignment="1">
      <alignment horizontal="justify"/>
    </xf>
    <xf numFmtId="0" fontId="36" fillId="0" borderId="24" xfId="2" applyFont="1" applyFill="1" applyBorder="1" applyAlignment="1">
      <alignment horizontal="justify"/>
    </xf>
    <xf numFmtId="0" fontId="36" fillId="0" borderId="25" xfId="2" applyFont="1" applyFill="1" applyBorder="1" applyAlignment="1">
      <alignment horizontal="justify"/>
    </xf>
    <xf numFmtId="0" fontId="37" fillId="0" borderId="24" xfId="2" applyFont="1" applyFill="1" applyBorder="1" applyAlignment="1">
      <alignment vertical="top" wrapText="1"/>
    </xf>
    <xf numFmtId="0" fontId="37" fillId="0" borderId="26" xfId="2" applyFont="1" applyFill="1" applyBorder="1" applyAlignment="1">
      <alignment vertical="top" wrapText="1"/>
    </xf>
    <xf numFmtId="0" fontId="37" fillId="0" borderId="25"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6" fillId="0" borderId="28" xfId="2" applyFont="1" applyFill="1" applyBorder="1" applyAlignment="1">
      <alignment vertical="top" wrapText="1"/>
    </xf>
    <xf numFmtId="0" fontId="36" fillId="0" borderId="26" xfId="2" applyFont="1" applyFill="1" applyBorder="1" applyAlignment="1">
      <alignment vertical="top" wrapText="1"/>
    </xf>
    <xf numFmtId="0" fontId="37" fillId="0" borderId="26" xfId="2" applyFont="1" applyFill="1" applyBorder="1" applyAlignment="1">
      <alignment horizontal="justify" vertical="top" wrapText="1"/>
    </xf>
    <xf numFmtId="0" fontId="37" fillId="0" borderId="24" xfId="2" applyFont="1" applyFill="1" applyBorder="1" applyAlignment="1">
      <alignment horizontal="justify" vertical="top" wrapText="1"/>
    </xf>
    <xf numFmtId="0" fontId="36" fillId="0" borderId="30" xfId="2" applyFont="1" applyFill="1" applyBorder="1" applyAlignment="1">
      <alignment horizontal="justify" vertical="top" wrapText="1"/>
    </xf>
    <xf numFmtId="0" fontId="36" fillId="0" borderId="29" xfId="2" applyFont="1" applyFill="1" applyBorder="1" applyAlignment="1">
      <alignment vertical="top" wrapText="1"/>
    </xf>
    <xf numFmtId="0" fontId="37" fillId="0" borderId="25" xfId="2" applyFont="1" applyFill="1" applyBorder="1" applyAlignment="1">
      <alignment horizontal="left" vertical="center" wrapText="1"/>
    </xf>
    <xf numFmtId="0" fontId="36" fillId="0" borderId="29" xfId="2" applyFont="1" applyFill="1" applyBorder="1" applyAlignment="1">
      <alignment horizontal="justify" vertical="top" wrapText="1"/>
    </xf>
    <xf numFmtId="0" fontId="37" fillId="0" borderId="25" xfId="2" applyFont="1" applyFill="1" applyBorder="1" applyAlignment="1">
      <alignment horizontal="center" vertical="center" wrapText="1"/>
    </xf>
    <xf numFmtId="0" fontId="36" fillId="0" borderId="26"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44" fillId="0" borderId="0" xfId="2" applyFont="1" applyFill="1" applyAlignment="1">
      <alignment horizontal="center"/>
    </xf>
    <xf numFmtId="0" fontId="38"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38" fillId="0" borderId="1" xfId="62"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2" fillId="0" borderId="1" xfId="1" applyBorder="1" applyAlignment="1">
      <alignment vertical="center"/>
    </xf>
    <xf numFmtId="171" fontId="36" fillId="0" borderId="24" xfId="2" applyNumberFormat="1" applyFont="1" applyFill="1" applyBorder="1" applyAlignment="1">
      <alignment horizontal="justify" vertical="top" wrapText="1"/>
    </xf>
    <xf numFmtId="0" fontId="36" fillId="24" borderId="24" xfId="2" applyFont="1" applyFill="1" applyBorder="1" applyAlignment="1">
      <alignment horizontal="justify" vertical="top" wrapText="1"/>
    </xf>
    <xf numFmtId="171" fontId="36" fillId="24" borderId="24" xfId="2" applyNumberFormat="1" applyFont="1" applyFill="1" applyBorder="1" applyAlignment="1">
      <alignment horizontal="justify" vertical="top" wrapText="1"/>
    </xf>
    <xf numFmtId="10" fontId="36" fillId="0" borderId="24" xfId="2" applyNumberFormat="1" applyFont="1" applyFill="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9" fontId="2" fillId="0" borderId="1" xfId="68" applyFont="1" applyBorder="1" applyAlignment="1">
      <alignment horizontal="left"/>
    </xf>
    <xf numFmtId="172" fontId="38" fillId="0" borderId="1" xfId="2" applyNumberFormat="1" applyFont="1" applyFill="1" applyBorder="1" applyAlignment="1">
      <alignment horizontal="center" vertical="center" wrapText="1"/>
    </xf>
    <xf numFmtId="165" fontId="10" fillId="0" borderId="0" xfId="2" applyNumberFormat="1" applyFont="1"/>
    <xf numFmtId="172" fontId="10" fillId="0" borderId="1" xfId="2" applyNumberFormat="1" applyFont="1" applyFill="1" applyBorder="1" applyAlignment="1">
      <alignment horizontal="center" vertical="center" wrapText="1"/>
    </xf>
    <xf numFmtId="172" fontId="38" fillId="0" borderId="1" xfId="62" applyNumberFormat="1" applyFont="1" applyFill="1" applyBorder="1" applyAlignment="1" applyProtection="1">
      <alignment horizontal="center" vertical="center" wrapText="1"/>
      <protection locked="0"/>
    </xf>
    <xf numFmtId="0" fontId="38" fillId="0" borderId="1" xfId="2" applyFont="1" applyFill="1" applyBorder="1" applyAlignment="1">
      <alignment horizontal="center" vertical="center" wrapText="1"/>
    </xf>
    <xf numFmtId="0" fontId="38" fillId="0" borderId="10" xfId="2" applyFont="1" applyFill="1" applyBorder="1" applyAlignment="1">
      <alignment horizontal="center" vertical="center" wrapText="1"/>
    </xf>
    <xf numFmtId="172" fontId="35" fillId="0" borderId="1" xfId="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36" fillId="0" borderId="27" xfId="2" applyFont="1" applyFill="1" applyBorder="1" applyAlignment="1">
      <alignment horizontal="left" vertical="center" wrapText="1"/>
    </xf>
    <xf numFmtId="4" fontId="36" fillId="0" borderId="24" xfId="2" applyNumberFormat="1" applyFont="1" applyFill="1" applyBorder="1" applyAlignment="1">
      <alignment horizontal="justify" vertical="top" wrapText="1"/>
    </xf>
    <xf numFmtId="0" fontId="36" fillId="0" borderId="24" xfId="2" applyFont="1" applyFill="1" applyBorder="1" applyAlignment="1">
      <alignment horizontal="justify" vertical="center"/>
    </xf>
    <xf numFmtId="0" fontId="38" fillId="0" borderId="0" xfId="0" applyFont="1" applyFill="1" applyAlignment="1">
      <alignment horizontal="center" vertical="center"/>
    </xf>
    <xf numFmtId="0" fontId="38" fillId="0" borderId="2" xfId="62" applyFont="1" applyFill="1" applyBorder="1" applyAlignment="1">
      <alignment horizontal="center" vertical="center" wrapText="1"/>
    </xf>
    <xf numFmtId="0" fontId="38" fillId="0" borderId="2" xfId="62" applyFont="1" applyBorder="1" applyAlignment="1">
      <alignment horizontal="center" vertical="center" wrapText="1"/>
    </xf>
    <xf numFmtId="0" fontId="36" fillId="0" borderId="25" xfId="2" applyFont="1" applyFill="1" applyBorder="1" applyAlignment="1">
      <alignment horizontal="left" vertical="top" wrapText="1"/>
    </xf>
    <xf numFmtId="0" fontId="14" fillId="0" borderId="0" xfId="1" applyFont="1" applyFill="1"/>
    <xf numFmtId="0" fontId="51" fillId="0" borderId="0" xfId="1" applyFont="1" applyAlignment="1">
      <alignment horizontal="left" vertical="center"/>
    </xf>
    <xf numFmtId="0" fontId="14" fillId="0" borderId="0" xfId="1" applyFont="1" applyBorder="1"/>
    <xf numFmtId="0" fontId="50" fillId="0" borderId="0" xfId="1" applyFont="1"/>
    <xf numFmtId="0" fontId="44" fillId="0" borderId="0" xfId="1" applyFont="1" applyAlignment="1">
      <alignment vertical="center"/>
    </xf>
    <xf numFmtId="0" fontId="11" fillId="0" borderId="0" xfId="1" applyFont="1" applyFill="1" applyBorder="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11" fillId="0" borderId="0" xfId="1" applyFont="1" applyAlignment="1">
      <alignment horizontal="center" vertical="center"/>
    </xf>
    <xf numFmtId="0" fontId="53" fillId="0" borderId="0" xfId="1" applyFont="1" applyAlignment="1">
      <alignmen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11" fillId="0" borderId="0" xfId="1" applyFont="1" applyBorder="1" applyAlignment="1">
      <alignment horizontal="center" vertical="center"/>
    </xf>
    <xf numFmtId="0" fontId="50" fillId="0" borderId="0" xfId="1" applyFont="1" applyBorder="1"/>
    <xf numFmtId="0" fontId="38"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applyBorder="1"/>
    <xf numFmtId="0" fontId="56" fillId="0" borderId="0" xfId="1" applyFont="1"/>
    <xf numFmtId="0" fontId="44" fillId="0" borderId="0" xfId="1" applyFont="1" applyAlignment="1">
      <alignment horizontal="center" vertical="center"/>
    </xf>
    <xf numFmtId="0" fontId="10" fillId="0" borderId="1" xfId="1" applyFont="1" applyBorder="1" applyAlignment="1">
      <alignment vertical="center" wrapText="1"/>
    </xf>
    <xf numFmtId="0" fontId="10" fillId="0" borderId="0" xfId="1" applyFont="1" applyBorder="1" applyAlignment="1">
      <alignment vertical="center"/>
    </xf>
    <xf numFmtId="49" fontId="10" fillId="0" borderId="1" xfId="1" applyNumberFormat="1" applyFont="1" applyFill="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Fill="1" applyBorder="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Fill="1" applyBorder="1" applyAlignment="1">
      <alignment horizontal="center" vertical="center" wrapText="1"/>
    </xf>
    <xf numFmtId="0" fontId="57" fillId="0" borderId="1" xfId="0" applyFont="1" applyBorder="1" applyAlignment="1">
      <alignment wrapText="1"/>
    </xf>
    <xf numFmtId="0" fontId="57" fillId="0" borderId="1" xfId="0" applyFont="1" applyFill="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1" xfId="0" applyFont="1" applyFill="1" applyBorder="1" applyAlignment="1">
      <alignment horizontal="center" vertical="center"/>
    </xf>
    <xf numFmtId="0" fontId="57" fillId="0" borderId="3" xfId="0" applyFont="1" applyFill="1" applyBorder="1" applyAlignment="1">
      <alignment horizontal="center" vertical="center"/>
    </xf>
    <xf numFmtId="0" fontId="57" fillId="0" borderId="1" xfId="0" applyFont="1" applyBorder="1" applyAlignment="1">
      <alignment horizontal="center" wrapText="1"/>
    </xf>
    <xf numFmtId="0" fontId="57" fillId="0" borderId="1" xfId="0" applyFont="1" applyFill="1" applyBorder="1" applyAlignment="1">
      <alignment vertical="center"/>
    </xf>
    <xf numFmtId="0" fontId="55" fillId="0" borderId="0" xfId="0" applyFont="1"/>
    <xf numFmtId="1" fontId="36" fillId="0" borderId="0" xfId="49" applyNumberFormat="1" applyFont="1"/>
    <xf numFmtId="0" fontId="36" fillId="0" borderId="0" xfId="49" applyFont="1"/>
    <xf numFmtId="0" fontId="36"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4" fontId="10" fillId="0" borderId="1" xfId="0" applyNumberFormat="1" applyFont="1" applyFill="1" applyBorder="1" applyAlignment="1">
      <alignment horizontal="center" vertical="center" wrapText="1"/>
    </xf>
    <xf numFmtId="0"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ont="1" applyFill="1"/>
    <xf numFmtId="0" fontId="10" fillId="0" borderId="1" xfId="2" applyNumberFormat="1" applyFont="1" applyFill="1" applyBorder="1" applyAlignment="1">
      <alignment horizontal="center" vertical="center" wrapText="1" shrinkToFit="1"/>
    </xf>
    <xf numFmtId="0" fontId="10" fillId="0" borderId="1" xfId="2" applyFont="1" applyFill="1" applyBorder="1" applyAlignment="1">
      <alignment vertical="center" wrapText="1" shrinkToFit="1"/>
    </xf>
    <xf numFmtId="0" fontId="10" fillId="0" borderId="1" xfId="2" applyNumberFormat="1" applyFont="1" applyFill="1" applyBorder="1" applyAlignment="1">
      <alignment horizontal="left" vertical="center" wrapText="1" shrinkToFit="1"/>
    </xf>
    <xf numFmtId="0" fontId="38" fillId="0" borderId="1" xfId="2" applyNumberFormat="1" applyFont="1" applyFill="1" applyBorder="1" applyAlignment="1">
      <alignment horizontal="center" vertical="top" wrapText="1" shrinkToFit="1"/>
    </xf>
    <xf numFmtId="0" fontId="38" fillId="0" borderId="1" xfId="2" applyFont="1" applyFill="1" applyBorder="1" applyAlignment="1">
      <alignment horizontal="center" vertical="center" wrapText="1" shrinkToFit="1"/>
    </xf>
    <xf numFmtId="0" fontId="36" fillId="25" borderId="24" xfId="2" applyFont="1" applyFill="1" applyBorder="1" applyAlignment="1">
      <alignment horizontal="justify" vertical="top" wrapText="1"/>
    </xf>
    <xf numFmtId="4" fontId="36" fillId="25" borderId="24"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8" fillId="0" borderId="1" xfId="2" applyNumberFormat="1" applyFont="1" applyBorder="1" applyAlignment="1">
      <alignment horizontal="center" vertical="top" wrapText="1" shrinkToFit="1"/>
    </xf>
    <xf numFmtId="0" fontId="38" fillId="0" borderId="1" xfId="2" applyFont="1" applyBorder="1" applyAlignment="1">
      <alignment horizontal="left" vertical="top" wrapText="1" shrinkToFit="1"/>
    </xf>
    <xf numFmtId="14" fontId="10" fillId="0" borderId="1" xfId="2" applyNumberFormat="1" applyFont="1" applyFill="1" applyBorder="1" applyAlignment="1">
      <alignment horizontal="center" vertical="center" wrapText="1" shrinkToFit="1"/>
    </xf>
    <xf numFmtId="14" fontId="38" fillId="0" borderId="1" xfId="2" applyNumberFormat="1" applyFont="1" applyBorder="1" applyAlignment="1">
      <alignment horizontal="center" vertical="top" wrapText="1" shrinkToFit="1"/>
    </xf>
    <xf numFmtId="0" fontId="41" fillId="26" borderId="1" xfId="1" applyNumberFormat="1" applyFont="1" applyFill="1" applyBorder="1" applyAlignment="1">
      <alignment horizontal="center" vertical="center" wrapText="1"/>
    </xf>
    <xf numFmtId="0" fontId="10" fillId="26" borderId="1" xfId="2" applyFont="1" applyFill="1" applyBorder="1" applyAlignment="1">
      <alignment horizontal="left" vertical="top" wrapText="1" shrinkToFit="1"/>
    </xf>
    <xf numFmtId="0" fontId="38" fillId="26" borderId="1" xfId="2" applyFont="1" applyFill="1" applyBorder="1" applyAlignment="1">
      <alignment horizontal="left" vertical="top" wrapText="1" shrinkToFit="1"/>
    </xf>
    <xf numFmtId="0" fontId="2" fillId="0" borderId="1" xfId="1" applyBorder="1" applyAlignment="1">
      <alignment horizontal="left" vertical="center"/>
    </xf>
    <xf numFmtId="14" fontId="10" fillId="26" borderId="1" xfId="2" applyNumberFormat="1" applyFont="1" applyFill="1" applyBorder="1" applyAlignment="1">
      <alignment horizontal="center" vertical="center" wrapText="1" shrinkToFit="1"/>
    </xf>
    <xf numFmtId="14" fontId="41" fillId="26" borderId="1" xfId="3" applyNumberFormat="1" applyFont="1" applyFill="1" applyBorder="1" applyAlignment="1">
      <alignment horizontal="center" vertical="center" wrapText="1"/>
    </xf>
    <xf numFmtId="0" fontId="41" fillId="26" borderId="1" xfId="3" applyNumberFormat="1" applyFont="1" applyFill="1" applyBorder="1" applyAlignment="1">
      <alignment horizontal="center" vertical="center" wrapText="1"/>
    </xf>
    <xf numFmtId="14" fontId="36" fillId="0" borderId="29" xfId="2" applyNumberFormat="1" applyFont="1" applyFill="1" applyBorder="1" applyAlignment="1">
      <alignment horizontal="justify" vertical="top" wrapText="1"/>
    </xf>
    <xf numFmtId="4" fontId="38" fillId="0" borderId="31" xfId="62" applyNumberFormat="1" applyFont="1" applyFill="1" applyBorder="1" applyAlignment="1">
      <alignment horizontal="left" vertical="center" wrapText="1"/>
    </xf>
    <xf numFmtId="0" fontId="36" fillId="0" borderId="24" xfId="2" applyFont="1" applyFill="1" applyBorder="1" applyAlignment="1">
      <alignment horizontal="left" vertical="top" wrapText="1"/>
    </xf>
    <xf numFmtId="0" fontId="36" fillId="0" borderId="29" xfId="2" applyFont="1" applyFill="1" applyBorder="1" applyAlignment="1">
      <alignment horizontal="left" vertical="top" wrapText="1"/>
    </xf>
    <xf numFmtId="0" fontId="35" fillId="0" borderId="1" xfId="1" applyFont="1" applyBorder="1" applyAlignment="1">
      <alignment horizontal="center" vertical="center" wrapText="1"/>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10" fillId="0" borderId="4" xfId="2" applyNumberFormat="1" applyFont="1" applyFill="1" applyBorder="1" applyAlignment="1">
      <alignment vertical="center" wrapText="1"/>
    </xf>
    <xf numFmtId="0" fontId="6" fillId="0" borderId="1" xfId="1" applyNumberFormat="1" applyFont="1" applyBorder="1" applyAlignment="1">
      <alignment vertical="center"/>
    </xf>
    <xf numFmtId="0" fontId="3" fillId="0" borderId="1" xfId="1"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0" fontId="10" fillId="0" borderId="1" xfId="2" applyFont="1" applyFill="1" applyBorder="1" applyAlignment="1">
      <alignment vertical="center" wrapText="1"/>
    </xf>
    <xf numFmtId="0" fontId="69" fillId="0" borderId="1" xfId="1" applyFont="1" applyFill="1" applyBorder="1" applyAlignment="1">
      <alignment wrapText="1"/>
    </xf>
    <xf numFmtId="0" fontId="38" fillId="0" borderId="4" xfId="1" applyFont="1" applyFill="1" applyBorder="1" applyAlignment="1">
      <alignment horizontal="center" vertical="center" wrapText="1"/>
    </xf>
    <xf numFmtId="0" fontId="58" fillId="0" borderId="1" xfId="1" applyFont="1" applyFill="1" applyBorder="1" applyAlignment="1">
      <alignment horizontal="center" vertical="center"/>
    </xf>
    <xf numFmtId="0" fontId="58" fillId="0" borderId="4" xfId="1" applyFont="1" applyFill="1" applyBorder="1" applyAlignment="1">
      <alignment horizontal="center" vertical="center"/>
    </xf>
    <xf numFmtId="0" fontId="70" fillId="0" borderId="1" xfId="1" applyFont="1" applyFill="1" applyBorder="1"/>
    <xf numFmtId="0" fontId="71" fillId="0" borderId="24" xfId="128" applyFill="1" applyBorder="1" applyAlignment="1">
      <alignment horizontal="justify"/>
    </xf>
    <xf numFmtId="0" fontId="38" fillId="0" borderId="36" xfId="2" applyFont="1" applyFill="1" applyBorder="1" applyAlignment="1">
      <alignment horizontal="center" vertical="center" wrapText="1" shrinkToFit="1"/>
    </xf>
    <xf numFmtId="0" fontId="38" fillId="0" borderId="36" xfId="2" applyNumberFormat="1" applyFont="1" applyFill="1" applyBorder="1" applyAlignment="1">
      <alignment horizontal="center" vertical="top" wrapText="1" shrinkToFit="1"/>
    </xf>
    <xf numFmtId="14" fontId="10" fillId="26" borderId="36" xfId="2" applyNumberFormat="1" applyFont="1" applyFill="1" applyBorder="1" applyAlignment="1">
      <alignment horizontal="center" vertical="center" wrapText="1" shrinkToFit="1"/>
    </xf>
    <xf numFmtId="14" fontId="41" fillId="26" borderId="36" xfId="3" applyNumberFormat="1" applyFont="1" applyFill="1" applyBorder="1" applyAlignment="1">
      <alignment horizontal="center" vertical="center" wrapText="1"/>
    </xf>
    <xf numFmtId="4" fontId="0" fillId="0" borderId="0" xfId="0" applyNumberFormat="1"/>
    <xf numFmtId="0" fontId="0" fillId="46" borderId="0" xfId="0" applyFill="1"/>
    <xf numFmtId="4" fontId="0" fillId="46" borderId="0" xfId="0" applyNumberFormat="1" applyFill="1"/>
    <xf numFmtId="4" fontId="74" fillId="46" borderId="0" xfId="0" applyNumberFormat="1" applyFont="1" applyFill="1"/>
    <xf numFmtId="4" fontId="74" fillId="0" borderId="0" xfId="0" applyNumberFormat="1" applyFont="1"/>
    <xf numFmtId="0" fontId="36" fillId="47" borderId="24" xfId="2" applyFont="1" applyFill="1" applyBorder="1" applyAlignment="1">
      <alignment horizontal="justify" vertical="top" wrapText="1"/>
    </xf>
    <xf numFmtId="171" fontId="36" fillId="47" borderId="24" xfId="2" applyNumberFormat="1" applyFont="1" applyFill="1" applyBorder="1" applyAlignment="1">
      <alignment horizontal="justify" vertical="top" wrapText="1"/>
    </xf>
    <xf numFmtId="4" fontId="75" fillId="25" borderId="24" xfId="2" applyNumberFormat="1" applyFont="1" applyFill="1" applyBorder="1" applyAlignment="1">
      <alignment horizontal="justify" vertical="top" wrapText="1"/>
    </xf>
    <xf numFmtId="4" fontId="75" fillId="0" borderId="24" xfId="2" applyNumberFormat="1" applyFont="1" applyFill="1" applyBorder="1" applyAlignment="1">
      <alignment horizontal="justify" vertical="top" wrapText="1"/>
    </xf>
    <xf numFmtId="0" fontId="38" fillId="0" borderId="36" xfId="1" applyFont="1" applyBorder="1" applyAlignment="1">
      <alignment horizontal="center" vertical="center" wrapText="1"/>
    </xf>
    <xf numFmtId="0" fontId="38" fillId="0" borderId="38" xfId="1" applyFont="1" applyBorder="1" applyAlignment="1">
      <alignment horizontal="center" vertical="center" wrapText="1"/>
    </xf>
    <xf numFmtId="0" fontId="38" fillId="0" borderId="51" xfId="1" applyFont="1" applyBorder="1" applyAlignment="1">
      <alignment horizontal="center" vertical="center" wrapText="1"/>
    </xf>
    <xf numFmtId="0" fontId="10" fillId="0" borderId="38" xfId="1" applyFont="1" applyBorder="1" applyAlignment="1">
      <alignment horizontal="center" vertical="center" wrapText="1"/>
    </xf>
    <xf numFmtId="0" fontId="11" fillId="0" borderId="38" xfId="1" applyFont="1" applyBorder="1" applyAlignment="1">
      <alignment horizontal="center" vertical="center"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applyAlignment="1">
      <alignment horizontal="left"/>
    </xf>
    <xf numFmtId="0" fontId="11" fillId="0" borderId="0" xfId="2" applyFont="1" applyFill="1" applyAlignment="1">
      <alignment horizontal="right" vertical="center"/>
    </xf>
    <xf numFmtId="0" fontId="11" fillId="0" borderId="0" xfId="2" applyFont="1" applyFill="1" applyAlignment="1">
      <alignment horizontal="right"/>
    </xf>
    <xf numFmtId="0" fontId="38" fillId="0" borderId="0" xfId="50" applyFont="1" applyFill="1" applyAlignment="1">
      <alignment vertical="center"/>
    </xf>
    <xf numFmtId="172" fontId="38" fillId="0" borderId="36" xfId="2" applyNumberFormat="1" applyFont="1" applyFill="1" applyBorder="1" applyAlignment="1">
      <alignment horizontal="center" vertical="center" wrapText="1"/>
    </xf>
    <xf numFmtId="0" fontId="37" fillId="0" borderId="46" xfId="67" applyFont="1" applyFill="1" applyBorder="1" applyAlignment="1">
      <alignment vertical="center" wrapText="1"/>
    </xf>
    <xf numFmtId="3" fontId="36" fillId="0" borderId="36" xfId="67" applyNumberFormat="1" applyFont="1" applyFill="1" applyBorder="1" applyAlignment="1">
      <alignment vertical="center"/>
    </xf>
    <xf numFmtId="3" fontId="36" fillId="0" borderId="23" xfId="67" applyNumberFormat="1" applyFont="1" applyFill="1" applyBorder="1" applyAlignment="1">
      <alignment vertical="center"/>
    </xf>
    <xf numFmtId="0" fontId="37" fillId="0" borderId="48" xfId="67" applyFont="1" applyFill="1" applyBorder="1" applyAlignment="1">
      <alignment vertical="center" wrapText="1"/>
    </xf>
    <xf numFmtId="3" fontId="37" fillId="0" borderId="36" xfId="67" applyNumberFormat="1" applyFont="1" applyFill="1" applyBorder="1" applyAlignment="1">
      <alignment vertical="center"/>
    </xf>
    <xf numFmtId="0" fontId="37" fillId="0" borderId="48" xfId="67" applyFont="1" applyFill="1" applyBorder="1" applyAlignment="1">
      <alignment horizontal="left" vertical="center" wrapText="1"/>
    </xf>
    <xf numFmtId="0" fontId="37" fillId="0" borderId="55" xfId="67" applyFont="1" applyFill="1" applyBorder="1" applyAlignment="1">
      <alignment horizontal="left" vertical="center" wrapText="1"/>
    </xf>
    <xf numFmtId="3" fontId="37" fillId="0" borderId="23" xfId="67" applyNumberFormat="1" applyFont="1" applyFill="1" applyBorder="1" applyAlignment="1">
      <alignment vertical="center"/>
    </xf>
    <xf numFmtId="174" fontId="36" fillId="0" borderId="36" xfId="67" applyNumberFormat="1" applyFont="1" applyFill="1" applyBorder="1" applyAlignment="1">
      <alignment horizontal="center" vertical="center"/>
    </xf>
    <xf numFmtId="10" fontId="37" fillId="0" borderId="36" xfId="67" applyNumberFormat="1" applyFont="1" applyFill="1" applyBorder="1" applyAlignment="1">
      <alignment vertical="center"/>
    </xf>
    <xf numFmtId="169" fontId="37" fillId="0" borderId="36" xfId="67" applyNumberFormat="1" applyFont="1" applyFill="1" applyBorder="1" applyAlignment="1">
      <alignment vertical="center"/>
    </xf>
    <xf numFmtId="175" fontId="37" fillId="0" borderId="36" xfId="67" applyNumberFormat="1" applyFont="1" applyFill="1" applyBorder="1" applyAlignment="1">
      <alignment vertical="center"/>
    </xf>
    <xf numFmtId="0" fontId="37" fillId="0" borderId="55" xfId="67" applyFont="1" applyFill="1" applyBorder="1" applyAlignment="1">
      <alignment vertical="center" wrapText="1"/>
    </xf>
    <xf numFmtId="175" fontId="37" fillId="0" borderId="23" xfId="67" applyNumberFormat="1" applyFont="1" applyFill="1" applyBorder="1" applyAlignment="1">
      <alignment vertical="center"/>
    </xf>
    <xf numFmtId="0" fontId="50" fillId="0" borderId="0" xfId="50" applyFont="1" applyFill="1" applyAlignment="1">
      <alignment wrapText="1"/>
    </xf>
    <xf numFmtId="0" fontId="50" fillId="0" borderId="0" xfId="50" applyFont="1" applyFill="1"/>
    <xf numFmtId="49" fontId="50" fillId="0" borderId="0" xfId="50" applyNumberFormat="1" applyFont="1" applyFill="1" applyAlignment="1">
      <alignment vertical="center"/>
    </xf>
    <xf numFmtId="0" fontId="78" fillId="0" borderId="36" xfId="62" applyFont="1" applyFill="1" applyBorder="1" applyAlignment="1">
      <alignment horizontal="center" vertical="center" wrapText="1"/>
    </xf>
    <xf numFmtId="9" fontId="40" fillId="0" borderId="36" xfId="71" applyFont="1" applyFill="1" applyBorder="1" applyAlignment="1">
      <alignment horizontal="center" vertical="center"/>
    </xf>
    <xf numFmtId="0" fontId="10" fillId="0" borderId="0" xfId="67" applyFont="1" applyFill="1" applyAlignment="1">
      <alignment vertical="center"/>
    </xf>
    <xf numFmtId="0" fontId="40" fillId="0" borderId="0" xfId="62" applyFont="1" applyFill="1"/>
    <xf numFmtId="0" fontId="51" fillId="0" borderId="0" xfId="1" applyFont="1" applyFill="1" applyAlignment="1">
      <alignment horizontal="left" vertical="center"/>
    </xf>
    <xf numFmtId="0" fontId="44" fillId="0" borderId="0" xfId="1" applyFont="1" applyFill="1" applyAlignment="1">
      <alignment vertical="center"/>
    </xf>
    <xf numFmtId="0" fontId="44" fillId="0" borderId="0" xfId="1" applyFont="1" applyFill="1" applyAlignment="1">
      <alignment horizontal="center" vertical="center"/>
    </xf>
    <xf numFmtId="0" fontId="54" fillId="0" borderId="0" xfId="1" applyFont="1" applyFill="1" applyAlignment="1">
      <alignment vertical="center"/>
    </xf>
    <xf numFmtId="0" fontId="10" fillId="0" borderId="0" xfId="1" applyFont="1" applyFill="1" applyAlignment="1">
      <alignment vertical="center"/>
    </xf>
    <xf numFmtId="0" fontId="11" fillId="0" borderId="0" xfId="1" applyFont="1" applyFill="1" applyAlignment="1">
      <alignment horizontal="center" vertical="center"/>
    </xf>
    <xf numFmtId="0" fontId="50" fillId="0" borderId="0" xfId="1" applyFont="1" applyFill="1"/>
    <xf numFmtId="0" fontId="53" fillId="0" borderId="0" xfId="1" applyFont="1" applyFill="1" applyAlignment="1">
      <alignment vertical="center"/>
    </xf>
    <xf numFmtId="0" fontId="37" fillId="0" borderId="0" xfId="67" applyFont="1" applyFill="1" applyAlignment="1">
      <alignment vertical="center" wrapText="1"/>
    </xf>
    <xf numFmtId="0" fontId="10" fillId="0" borderId="0" xfId="67" applyFont="1" applyFill="1" applyAlignment="1">
      <alignment horizontal="right" vertical="center"/>
    </xf>
    <xf numFmtId="0" fontId="10" fillId="0" borderId="0" xfId="67" applyFont="1" applyFill="1" applyAlignment="1">
      <alignment vertical="center" wrapText="1"/>
    </xf>
    <xf numFmtId="0" fontId="37" fillId="0" borderId="0" xfId="67" applyFont="1" applyFill="1" applyAlignment="1">
      <alignment vertical="center"/>
    </xf>
    <xf numFmtId="0" fontId="37" fillId="0" borderId="0" xfId="67" applyFont="1" applyFill="1" applyAlignment="1">
      <alignment horizontal="center" vertical="center" wrapText="1"/>
    </xf>
    <xf numFmtId="0" fontId="37" fillId="0" borderId="0" xfId="67" applyFont="1" applyFill="1" applyAlignment="1">
      <alignment horizontal="center" vertical="center"/>
    </xf>
    <xf numFmtId="0" fontId="79" fillId="0" borderId="0" xfId="67" applyFont="1" applyFill="1" applyAlignment="1">
      <alignment horizontal="left" vertical="center"/>
    </xf>
    <xf numFmtId="0" fontId="41" fillId="0" borderId="0" xfId="67" applyFont="1" applyFill="1" applyAlignment="1">
      <alignment vertical="center"/>
    </xf>
    <xf numFmtId="0" fontId="10" fillId="0" borderId="42" xfId="67" applyFont="1" applyFill="1" applyBorder="1" applyAlignment="1">
      <alignment vertical="center" wrapText="1"/>
    </xf>
    <xf numFmtId="0" fontId="10" fillId="0" borderId="53" xfId="67" applyFont="1" applyFill="1" applyBorder="1" applyAlignment="1">
      <alignment vertical="center" wrapText="1"/>
    </xf>
    <xf numFmtId="3" fontId="36" fillId="0" borderId="34" xfId="67" applyNumberFormat="1" applyFont="1" applyFill="1" applyBorder="1" applyAlignment="1">
      <alignment vertical="center"/>
    </xf>
    <xf numFmtId="0" fontId="10" fillId="0" borderId="35" xfId="67" applyFont="1" applyFill="1" applyBorder="1" applyAlignment="1">
      <alignment vertical="center" wrapText="1"/>
    </xf>
    <xf numFmtId="3" fontId="36" fillId="0" borderId="54" xfId="67" applyNumberFormat="1" applyFont="1" applyFill="1" applyBorder="1" applyAlignment="1">
      <alignment vertical="center"/>
    </xf>
    <xf numFmtId="0" fontId="10" fillId="0" borderId="32" xfId="67" applyFont="1" applyFill="1" applyBorder="1" applyAlignment="1">
      <alignment vertical="center" wrapText="1"/>
    </xf>
    <xf numFmtId="3" fontId="36" fillId="0" borderId="33" xfId="67" applyNumberFormat="1" applyFont="1" applyFill="1" applyBorder="1" applyAlignment="1">
      <alignment vertical="center"/>
    </xf>
    <xf numFmtId="0" fontId="10" fillId="0" borderId="40" xfId="67" applyFont="1" applyFill="1" applyBorder="1" applyAlignment="1">
      <alignment vertical="center" wrapText="1"/>
    </xf>
    <xf numFmtId="10" fontId="36" fillId="0" borderId="54" xfId="67" applyNumberFormat="1" applyFont="1" applyFill="1" applyBorder="1" applyAlignment="1">
      <alignment vertical="center"/>
    </xf>
    <xf numFmtId="9" fontId="36" fillId="0" borderId="41" xfId="67" applyNumberFormat="1" applyFont="1" applyFill="1" applyBorder="1" applyAlignment="1">
      <alignment vertical="center"/>
    </xf>
    <xf numFmtId="3" fontId="36" fillId="0" borderId="32" xfId="67" applyNumberFormat="1" applyFont="1" applyFill="1" applyBorder="1" applyAlignment="1">
      <alignment vertical="center"/>
    </xf>
    <xf numFmtId="0" fontId="10" fillId="0" borderId="43"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53" xfId="67" applyNumberFormat="1" applyFont="1" applyFill="1" applyBorder="1" applyAlignment="1">
      <alignment vertical="center"/>
    </xf>
    <xf numFmtId="0" fontId="10" fillId="0" borderId="45" xfId="67" applyFont="1" applyFill="1" applyBorder="1" applyAlignment="1">
      <alignment vertical="center" wrapText="1"/>
    </xf>
    <xf numFmtId="173" fontId="36" fillId="0" borderId="40" xfId="67" applyNumberFormat="1" applyFont="1" applyFill="1" applyBorder="1" applyAlignment="1">
      <alignment vertical="center"/>
    </xf>
    <xf numFmtId="0" fontId="10" fillId="0" borderId="46" xfId="67" applyFont="1" applyFill="1" applyBorder="1" applyAlignment="1">
      <alignment horizontal="left" vertical="center" wrapText="1"/>
    </xf>
    <xf numFmtId="1" fontId="10" fillId="0" borderId="47" xfId="67" applyNumberFormat="1" applyFont="1" applyFill="1" applyBorder="1" applyAlignment="1">
      <alignment horizontal="center" vertical="center"/>
    </xf>
    <xf numFmtId="0" fontId="10" fillId="0" borderId="48" xfId="67" applyFont="1" applyFill="1" applyBorder="1" applyAlignment="1">
      <alignment vertical="center" wrapText="1"/>
    </xf>
    <xf numFmtId="10" fontId="41" fillId="0" borderId="36" xfId="67" applyNumberFormat="1" applyFont="1" applyFill="1" applyBorder="1" applyAlignment="1">
      <alignment vertical="center"/>
    </xf>
    <xf numFmtId="10" fontId="41" fillId="0" borderId="36" xfId="0" applyNumberFormat="1" applyFont="1" applyFill="1" applyBorder="1" applyAlignment="1">
      <alignment vertical="center"/>
    </xf>
    <xf numFmtId="10" fontId="36" fillId="0" borderId="36" xfId="67" applyNumberFormat="1" applyFont="1" applyFill="1" applyBorder="1" applyAlignment="1">
      <alignment vertical="center"/>
    </xf>
    <xf numFmtId="0" fontId="10" fillId="0" borderId="55" xfId="67" applyFont="1" applyFill="1" applyBorder="1" applyAlignment="1">
      <alignment vertical="center" wrapText="1"/>
    </xf>
    <xf numFmtId="3" fontId="10" fillId="0" borderId="0" xfId="67" applyNumberFormat="1" applyFont="1" applyFill="1" applyAlignment="1">
      <alignment horizontal="center" vertical="center"/>
    </xf>
    <xf numFmtId="0" fontId="10" fillId="0" borderId="48" xfId="67" applyFont="1" applyFill="1" applyBorder="1" applyAlignment="1">
      <alignment horizontal="left" vertical="center" wrapText="1"/>
    </xf>
    <xf numFmtId="3" fontId="36" fillId="0" borderId="37" xfId="67" applyNumberFormat="1" applyFont="1" applyFill="1" applyBorder="1" applyAlignment="1">
      <alignment vertical="center"/>
    </xf>
    <xf numFmtId="3" fontId="36" fillId="0" borderId="0" xfId="67" applyNumberFormat="1" applyFont="1" applyFill="1" applyAlignment="1">
      <alignment vertical="center"/>
    </xf>
    <xf numFmtId="168" fontId="36" fillId="0" borderId="0" xfId="67" applyNumberFormat="1" applyFont="1" applyFill="1" applyAlignment="1">
      <alignment horizontal="center" vertical="center"/>
    </xf>
    <xf numFmtId="1" fontId="10" fillId="0" borderId="0" xfId="67" applyNumberFormat="1" applyFont="1" applyFill="1" applyAlignment="1">
      <alignment vertical="center"/>
    </xf>
    <xf numFmtId="170" fontId="10" fillId="0" borderId="0" xfId="67" applyNumberFormat="1" applyFont="1" applyFill="1" applyAlignment="1">
      <alignment vertical="center"/>
    </xf>
    <xf numFmtId="0" fontId="10" fillId="0" borderId="56" xfId="67" applyFont="1" applyFill="1" applyBorder="1" applyAlignment="1">
      <alignment vertical="center" wrapText="1"/>
    </xf>
    <xf numFmtId="3" fontId="37" fillId="0" borderId="57" xfId="67" applyNumberFormat="1" applyFont="1" applyFill="1" applyBorder="1" applyAlignment="1">
      <alignment vertical="center"/>
    </xf>
    <xf numFmtId="3" fontId="37" fillId="0" borderId="58" xfId="67" applyNumberFormat="1" applyFont="1" applyFill="1" applyBorder="1" applyAlignment="1">
      <alignment vertical="center"/>
    </xf>
    <xf numFmtId="0" fontId="40" fillId="0" borderId="56" xfId="62" applyFont="1" applyFill="1" applyBorder="1"/>
    <xf numFmtId="3" fontId="38" fillId="0" borderId="0" xfId="67" applyNumberFormat="1" applyFont="1" applyFill="1" applyAlignment="1">
      <alignment horizontal="center" vertical="center" wrapText="1"/>
    </xf>
    <xf numFmtId="171" fontId="37" fillId="0" borderId="36" xfId="67" applyNumberFormat="1" applyFont="1" applyFill="1" applyBorder="1" applyAlignment="1">
      <alignment vertical="center"/>
    </xf>
    <xf numFmtId="171" fontId="40" fillId="0" borderId="36" xfId="62" applyNumberFormat="1" applyFont="1" applyFill="1" applyBorder="1" applyAlignment="1">
      <alignment horizontal="center" vertical="center" wrapText="1"/>
    </xf>
    <xf numFmtId="9" fontId="40" fillId="0" borderId="36" xfId="62" applyNumberFormat="1" applyFont="1" applyFill="1" applyBorder="1" applyAlignment="1">
      <alignment horizontal="center" vertical="center" wrapText="1"/>
    </xf>
    <xf numFmtId="4" fontId="40" fillId="0" borderId="36" xfId="62" applyNumberFormat="1" applyFont="1" applyFill="1" applyBorder="1" applyAlignment="1">
      <alignment horizontal="center" vertical="center" wrapText="1"/>
    </xf>
    <xf numFmtId="0" fontId="40" fillId="0" borderId="0" xfId="62" applyFont="1" applyFill="1" applyAlignment="1">
      <alignment wrapText="1"/>
    </xf>
    <xf numFmtId="0" fontId="40" fillId="0" borderId="36" xfId="62" applyFont="1" applyFill="1" applyBorder="1" applyAlignment="1">
      <alignment horizontal="center" vertical="center" wrapText="1"/>
    </xf>
    <xf numFmtId="0" fontId="40" fillId="0" borderId="36" xfId="62" applyFont="1" applyFill="1" applyBorder="1" applyAlignment="1">
      <alignment horizontal="center" vertical="center"/>
    </xf>
    <xf numFmtId="0" fontId="40" fillId="0" borderId="36" xfId="62" applyFont="1" applyFill="1" applyBorder="1" applyAlignment="1">
      <alignment horizontal="left" vertical="center" wrapText="1"/>
    </xf>
    <xf numFmtId="4" fontId="40" fillId="0" borderId="36" xfId="62" applyNumberFormat="1" applyFont="1" applyFill="1" applyBorder="1" applyAlignment="1">
      <alignment horizontal="center" vertical="center"/>
    </xf>
    <xf numFmtId="9" fontId="63" fillId="0" borderId="36" xfId="71" applyFont="1" applyFill="1" applyBorder="1" applyAlignment="1">
      <alignment horizontal="left" vertical="center" wrapText="1"/>
    </xf>
    <xf numFmtId="9" fontId="63" fillId="0" borderId="36" xfId="71" applyFont="1" applyFill="1" applyBorder="1" applyAlignment="1">
      <alignment horizontal="center" vertical="center"/>
    </xf>
    <xf numFmtId="2" fontId="40" fillId="0" borderId="36" xfId="62" applyNumberFormat="1" applyFont="1" applyFill="1" applyBorder="1" applyAlignment="1">
      <alignment horizontal="center" vertical="center" wrapText="1"/>
    </xf>
    <xf numFmtId="0" fontId="40" fillId="0" borderId="36" xfId="62" applyFont="1" applyFill="1" applyBorder="1" applyAlignment="1">
      <alignment wrapText="1"/>
    </xf>
    <xf numFmtId="0" fontId="40" fillId="0" borderId="36" xfId="62" applyFont="1" applyFill="1" applyBorder="1"/>
    <xf numFmtId="0" fontId="40" fillId="0" borderId="36" xfId="62" applyFont="1" applyFill="1" applyBorder="1" applyAlignment="1">
      <alignment horizontal="left" wrapText="1"/>
    </xf>
    <xf numFmtId="4" fontId="36" fillId="0" borderId="33" xfId="67" applyNumberFormat="1" applyFont="1" applyFill="1" applyBorder="1" applyAlignment="1">
      <alignment vertical="center"/>
    </xf>
    <xf numFmtId="3" fontId="40" fillId="0" borderId="36" xfId="62" applyNumberFormat="1" applyFont="1" applyFill="1" applyBorder="1" applyAlignment="1">
      <alignment horizontal="center"/>
    </xf>
    <xf numFmtId="0" fontId="40" fillId="0" borderId="0" xfId="62" applyFont="1" applyFill="1" applyAlignment="1">
      <alignment horizontal="center"/>
    </xf>
    <xf numFmtId="0" fontId="40" fillId="0" borderId="49" xfId="62" applyFont="1" applyFill="1" applyBorder="1" applyAlignment="1">
      <alignment wrapText="1"/>
    </xf>
    <xf numFmtId="3" fontId="40" fillId="0" borderId="49" xfId="62" applyNumberFormat="1" applyFont="1" applyFill="1" applyBorder="1"/>
    <xf numFmtId="4" fontId="40" fillId="0" borderId="36" xfId="62" applyNumberFormat="1" applyFont="1" applyFill="1" applyBorder="1" applyAlignment="1">
      <alignment horizontal="center"/>
    </xf>
    <xf numFmtId="171" fontId="40" fillId="0" borderId="36" xfId="62" applyNumberFormat="1" applyFont="1" applyFill="1" applyBorder="1" applyAlignment="1">
      <alignment horizontal="center"/>
    </xf>
    <xf numFmtId="4" fontId="40" fillId="0" borderId="0" xfId="62" applyNumberFormat="1" applyFont="1" applyFill="1" applyAlignment="1">
      <alignment horizontal="center"/>
    </xf>
    <xf numFmtId="10" fontId="40" fillId="0" borderId="36" xfId="62" applyNumberFormat="1" applyFont="1" applyFill="1" applyBorder="1" applyAlignment="1">
      <alignment horizontal="center"/>
    </xf>
    <xf numFmtId="0" fontId="10" fillId="0" borderId="49" xfId="67" applyFont="1" applyFill="1" applyBorder="1" applyAlignment="1">
      <alignment vertical="center" wrapText="1"/>
    </xf>
    <xf numFmtId="3" fontId="36" fillId="0" borderId="49" xfId="67" applyNumberFormat="1" applyFont="1" applyFill="1" applyBorder="1" applyAlignment="1">
      <alignment horizontal="center" vertical="center"/>
    </xf>
    <xf numFmtId="0" fontId="40" fillId="0" borderId="36" xfId="62" applyFont="1" applyFill="1" applyBorder="1" applyAlignment="1">
      <alignment horizontal="center" wrapText="1"/>
    </xf>
    <xf numFmtId="10" fontId="40" fillId="0" borderId="36" xfId="62" applyNumberFormat="1" applyFont="1" applyFill="1" applyBorder="1"/>
    <xf numFmtId="0" fontId="40" fillId="0" borderId="49" xfId="62" applyFont="1" applyFill="1" applyBorder="1"/>
    <xf numFmtId="10" fontId="40" fillId="0" borderId="49" xfId="62" applyNumberFormat="1" applyFont="1" applyFill="1" applyBorder="1"/>
    <xf numFmtId="3" fontId="10" fillId="0" borderId="36" xfId="67" applyNumberFormat="1" applyFont="1" applyFill="1" applyBorder="1" applyAlignment="1">
      <alignment horizontal="right" vertical="center"/>
    </xf>
    <xf numFmtId="168" fontId="36" fillId="0" borderId="36" xfId="67" applyNumberFormat="1" applyFont="1" applyFill="1" applyBorder="1" applyAlignment="1">
      <alignment horizontal="right" vertical="center"/>
    </xf>
    <xf numFmtId="0" fontId="11" fillId="0" borderId="0" xfId="1" applyFont="1" applyFill="1" applyAlignment="1">
      <alignment vertical="center"/>
    </xf>
    <xf numFmtId="0" fontId="73" fillId="0" borderId="0" xfId="2" applyFont="1" applyFill="1" applyAlignment="1">
      <alignment vertical="center"/>
    </xf>
    <xf numFmtId="172" fontId="10" fillId="0" borderId="0" xfId="2" applyNumberFormat="1" applyFont="1" applyFill="1"/>
    <xf numFmtId="0" fontId="10" fillId="0" borderId="49" xfId="52" applyFont="1" applyFill="1" applyBorder="1" applyAlignment="1">
      <alignment horizontal="center" vertical="center"/>
    </xf>
    <xf numFmtId="0" fontId="10" fillId="0" borderId="51"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0" fontId="10" fillId="0" borderId="36"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2" xfId="2" applyFont="1" applyFill="1" applyBorder="1" applyAlignment="1">
      <alignment horizontal="center" vertical="center" wrapText="1"/>
    </xf>
    <xf numFmtId="172" fontId="10" fillId="0" borderId="36" xfId="2" applyNumberFormat="1" applyFont="1" applyFill="1" applyBorder="1" applyAlignment="1">
      <alignment horizontal="center" vertical="center" wrapText="1"/>
    </xf>
    <xf numFmtId="172" fontId="10" fillId="0" borderId="6" xfId="2" applyNumberFormat="1" applyFont="1" applyFill="1" applyBorder="1" applyAlignment="1">
      <alignment horizontal="center" vertical="center" wrapText="1"/>
    </xf>
    <xf numFmtId="0" fontId="10" fillId="0" borderId="0" xfId="2" applyFont="1" applyFill="1" applyAlignment="1">
      <alignment wrapText="1"/>
    </xf>
    <xf numFmtId="4" fontId="10" fillId="0" borderId="0" xfId="2" applyNumberFormat="1" applyFont="1" applyFill="1"/>
    <xf numFmtId="166" fontId="10" fillId="0" borderId="36" xfId="2"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172" fontId="10" fillId="0" borderId="1" xfId="45" applyNumberFormat="1" applyFont="1" applyFill="1" applyBorder="1" applyAlignment="1">
      <alignment horizontal="center" vertical="center" wrapText="1"/>
    </xf>
    <xf numFmtId="0" fontId="10" fillId="0" borderId="2" xfId="45" applyFont="1" applyFill="1" applyBorder="1" applyAlignment="1">
      <alignment horizontal="left" vertical="center" wrapText="1"/>
    </xf>
    <xf numFmtId="172" fontId="10" fillId="0" borderId="2" xfId="45" applyNumberFormat="1" applyFont="1" applyFill="1" applyBorder="1" applyAlignment="1">
      <alignment horizontal="center" vertical="center" wrapText="1"/>
    </xf>
    <xf numFmtId="169" fontId="36" fillId="0" borderId="34" xfId="68" applyNumberFormat="1" applyFont="1" applyFill="1" applyBorder="1" applyAlignment="1">
      <alignment vertical="center"/>
    </xf>
    <xf numFmtId="165" fontId="80" fillId="0" borderId="36" xfId="0" applyNumberFormat="1" applyFont="1" applyBorder="1" applyAlignment="1">
      <alignment vertical="center"/>
    </xf>
    <xf numFmtId="176" fontId="80" fillId="0" borderId="36" xfId="0" applyNumberFormat="1" applyFont="1" applyBorder="1" applyAlignment="1">
      <alignment vertical="center"/>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7" fillId="0" borderId="0" xfId="1" applyFont="1" applyAlignment="1">
      <alignment horizontal="center" vertical="center"/>
    </xf>
    <xf numFmtId="0" fontId="47" fillId="0" borderId="0" xfId="1" applyFont="1" applyAlignment="1">
      <alignment horizontal="center" vertical="center" wrapText="1"/>
    </xf>
    <xf numFmtId="0" fontId="52" fillId="0" borderId="0" xfId="1" applyFont="1" applyAlignment="1">
      <alignment horizontal="center" vertical="center"/>
    </xf>
    <xf numFmtId="0" fontId="38" fillId="0" borderId="1" xfId="1" applyFont="1" applyBorder="1" applyAlignment="1">
      <alignment horizontal="center" vertical="center" wrapText="1"/>
    </xf>
    <xf numFmtId="0" fontId="44"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49" fontId="10" fillId="0" borderId="0" xfId="62" applyNumberFormat="1" applyFont="1" applyBorder="1" applyAlignment="1">
      <alignment horizontal="left" vertical="top"/>
    </xf>
    <xf numFmtId="0" fontId="38" fillId="0" borderId="9"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22"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10"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10" fillId="0" borderId="10" xfId="62" applyFont="1" applyBorder="1" applyAlignment="1">
      <alignment horizontal="center" vertical="center" wrapText="1"/>
    </xf>
    <xf numFmtId="0" fontId="10" fillId="0" borderId="6" xfId="62" applyFont="1" applyBorder="1" applyAlignment="1">
      <alignment horizontal="center" vertical="center" wrapText="1"/>
    </xf>
    <xf numFmtId="0" fontId="10" fillId="0" borderId="2" xfId="62" applyFont="1" applyBorder="1" applyAlignment="1">
      <alignment horizontal="center" vertical="center" wrapText="1"/>
    </xf>
    <xf numFmtId="0" fontId="38" fillId="0" borderId="10" xfId="62" applyFont="1" applyBorder="1" applyAlignment="1">
      <alignment horizontal="center" vertical="center"/>
    </xf>
    <xf numFmtId="0" fontId="38" fillId="0" borderId="6" xfId="62" applyFont="1" applyBorder="1" applyAlignment="1">
      <alignment horizontal="center" vertical="center"/>
    </xf>
    <xf numFmtId="0" fontId="38" fillId="0" borderId="2" xfId="62" applyFont="1" applyBorder="1" applyAlignment="1">
      <alignment horizontal="center" vertical="center"/>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8" fillId="0" borderId="10"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2" xfId="62" applyFont="1" applyBorder="1" applyAlignment="1">
      <alignment horizontal="center" vertical="center" wrapText="1"/>
    </xf>
    <xf numFmtId="0" fontId="38" fillId="0" borderId="21" xfId="62" applyFont="1" applyBorder="1" applyAlignment="1">
      <alignment horizontal="center" vertical="center" wrapText="1"/>
    </xf>
    <xf numFmtId="0" fontId="52" fillId="0" borderId="0" xfId="1" applyFont="1" applyAlignment="1">
      <alignment horizontal="center" vertical="center" wrapText="1"/>
    </xf>
    <xf numFmtId="0" fontId="36" fillId="0" borderId="0" xfId="49" applyFont="1" applyFill="1" applyAlignment="1">
      <alignment horizontal="center"/>
    </xf>
    <xf numFmtId="0" fontId="37" fillId="0" borderId="0" xfId="49" applyFont="1" applyFill="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0" xfId="49" applyFont="1" applyAlignment="1">
      <alignment horizontal="center"/>
    </xf>
    <xf numFmtId="0" fontId="35" fillId="0" borderId="1" xfId="1" applyFont="1" applyBorder="1" applyAlignment="1">
      <alignment horizontal="center" vertical="center" wrapText="1"/>
    </xf>
    <xf numFmtId="0" fontId="35" fillId="0" borderId="4" xfId="1" applyFont="1" applyBorder="1" applyAlignment="1">
      <alignment horizontal="center" vertical="center" wrapText="1"/>
    </xf>
    <xf numFmtId="0" fontId="35" fillId="0" borderId="7" xfId="1" applyFont="1" applyBorder="1" applyAlignment="1">
      <alignment horizontal="center" vertical="center" wrapText="1"/>
    </xf>
    <xf numFmtId="0" fontId="35" fillId="0" borderId="3" xfId="1" applyFont="1" applyBorder="1" applyAlignment="1">
      <alignment horizontal="center" vertical="center" wrapText="1"/>
    </xf>
    <xf numFmtId="0" fontId="44" fillId="0" borderId="0" xfId="1" applyFont="1" applyAlignment="1">
      <alignment horizontal="center" vertical="center" wrapText="1"/>
    </xf>
    <xf numFmtId="0" fontId="10" fillId="0" borderId="0" xfId="62" applyFont="1" applyFill="1" applyAlignment="1">
      <alignment horizontal="center" vertical="center" wrapText="1"/>
    </xf>
    <xf numFmtId="0" fontId="41" fillId="0" borderId="0" xfId="0" applyFont="1" applyFill="1" applyAlignment="1">
      <alignment horizontal="center" vertical="center" wrapText="1"/>
    </xf>
    <xf numFmtId="0" fontId="41" fillId="0" borderId="38" xfId="67" applyFont="1" applyFill="1" applyBorder="1" applyAlignment="1">
      <alignment horizontal="center" vertical="center" wrapText="1"/>
    </xf>
    <xf numFmtId="0" fontId="41" fillId="0" borderId="49" xfId="67" applyFont="1" applyFill="1" applyBorder="1" applyAlignment="1">
      <alignment horizontal="center" vertical="center" wrapText="1"/>
    </xf>
    <xf numFmtId="0" fontId="41" fillId="0" borderId="39" xfId="67" applyFont="1" applyFill="1" applyBorder="1" applyAlignment="1">
      <alignment horizontal="center" vertical="center" wrapText="1"/>
    </xf>
    <xf numFmtId="3" fontId="41" fillId="0" borderId="38" xfId="67" applyNumberFormat="1" applyFont="1" applyFill="1" applyBorder="1" applyAlignment="1">
      <alignment horizontal="center" vertical="center"/>
    </xf>
    <xf numFmtId="3" fontId="41" fillId="0" borderId="39" xfId="67" applyNumberFormat="1" applyFont="1" applyFill="1" applyBorder="1" applyAlignment="1">
      <alignment horizontal="center" vertical="center"/>
    </xf>
    <xf numFmtId="0" fontId="41" fillId="0" borderId="38" xfId="67" applyFont="1" applyFill="1" applyBorder="1" applyAlignment="1">
      <alignment horizontal="center" vertical="center"/>
    </xf>
    <xf numFmtId="0" fontId="41" fillId="0" borderId="49" xfId="67" applyFont="1" applyFill="1" applyBorder="1" applyAlignment="1">
      <alignment horizontal="center" vertical="center"/>
    </xf>
    <xf numFmtId="0" fontId="41" fillId="0" borderId="39" xfId="67" applyFont="1" applyFill="1" applyBorder="1" applyAlignment="1">
      <alignment horizontal="center" vertical="center"/>
    </xf>
    <xf numFmtId="0" fontId="50" fillId="0" borderId="0" xfId="67" applyFont="1" applyFill="1" applyAlignment="1">
      <alignment horizontal="left" vertical="center" wrapText="1"/>
    </xf>
    <xf numFmtId="0" fontId="40" fillId="0" borderId="38" xfId="62" applyFont="1" applyFill="1" applyBorder="1" applyAlignment="1">
      <alignment horizontal="center" vertical="center" wrapText="1"/>
    </xf>
    <xf numFmtId="0" fontId="40" fillId="0" borderId="39" xfId="62" applyFont="1" applyFill="1" applyBorder="1" applyAlignment="1">
      <alignment horizontal="center" vertical="center" wrapText="1"/>
    </xf>
    <xf numFmtId="4" fontId="41" fillId="0" borderId="38" xfId="67" applyNumberFormat="1" applyFont="1" applyFill="1" applyBorder="1" applyAlignment="1">
      <alignment horizontal="center" vertical="center"/>
    </xf>
    <xf numFmtId="4" fontId="41" fillId="0" borderId="39" xfId="67" applyNumberFormat="1" applyFont="1" applyFill="1" applyBorder="1" applyAlignment="1">
      <alignment horizontal="center" vertical="center"/>
    </xf>
    <xf numFmtId="0" fontId="38" fillId="0" borderId="0" xfId="50" applyFont="1" applyFill="1" applyAlignment="1">
      <alignment horizontal="center" vertical="center"/>
    </xf>
    <xf numFmtId="0" fontId="44" fillId="0" borderId="0" xfId="1" applyFont="1" applyFill="1" applyAlignment="1">
      <alignment horizontal="center" vertical="center"/>
    </xf>
    <xf numFmtId="0" fontId="53" fillId="0" borderId="0" xfId="1" applyFont="1" applyFill="1" applyAlignment="1">
      <alignment horizontal="center" vertical="center"/>
    </xf>
    <xf numFmtId="0" fontId="10" fillId="0" borderId="0" xfId="1" applyFont="1" applyFill="1" applyAlignment="1">
      <alignment horizontal="center" vertical="center"/>
    </xf>
    <xf numFmtId="0" fontId="53" fillId="0" borderId="0" xfId="1" applyFont="1" applyFill="1" applyAlignment="1">
      <alignment horizontal="center" vertical="center" wrapText="1"/>
    </xf>
    <xf numFmtId="0" fontId="38" fillId="0" borderId="1" xfId="2" applyFont="1" applyFill="1" applyBorder="1" applyAlignment="1">
      <alignment horizontal="center" vertical="center" wrapText="1" shrinkToFit="1"/>
    </xf>
    <xf numFmtId="0" fontId="38" fillId="0" borderId="1" xfId="2" applyNumberFormat="1" applyFont="1" applyFill="1" applyBorder="1" applyAlignment="1">
      <alignment horizontal="center" vertical="center" wrapText="1" shrinkToFit="1"/>
    </xf>
    <xf numFmtId="0" fontId="38" fillId="0" borderId="10" xfId="2" applyNumberFormat="1" applyFont="1" applyFill="1" applyBorder="1" applyAlignment="1">
      <alignment horizontal="center" vertical="center" wrapText="1" shrinkToFit="1"/>
    </xf>
    <xf numFmtId="0" fontId="38" fillId="0" borderId="6" xfId="2" applyNumberFormat="1" applyFont="1" applyFill="1" applyBorder="1" applyAlignment="1">
      <alignment horizontal="center" vertical="center" wrapText="1" shrinkToFit="1"/>
    </xf>
    <xf numFmtId="0" fontId="38" fillId="0" borderId="2" xfId="2" applyNumberFormat="1" applyFont="1" applyFill="1" applyBorder="1" applyAlignment="1">
      <alignment horizontal="center" vertical="center" wrapText="1" shrinkToFit="1"/>
    </xf>
    <xf numFmtId="0" fontId="38" fillId="27" borderId="1"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0" xfId="2" applyFont="1" applyFill="1" applyAlignment="1">
      <alignment horizontal="center" vertical="top" wrapText="1"/>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8" fillId="0" borderId="10" xfId="2" applyFont="1" applyFill="1" applyBorder="1" applyAlignment="1">
      <alignment horizontal="center" vertical="center" wrapText="1"/>
    </xf>
    <xf numFmtId="0" fontId="38" fillId="0" borderId="6" xfId="2"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7" xfId="52" applyFont="1" applyFill="1" applyBorder="1" applyAlignment="1">
      <alignment horizontal="center" vertical="center"/>
    </xf>
    <xf numFmtId="0" fontId="10" fillId="0" borderId="0" xfId="2" applyFont="1" applyFill="1" applyBorder="1" applyAlignment="1">
      <alignment horizontal="left"/>
    </xf>
    <xf numFmtId="0" fontId="48" fillId="0" borderId="0" xfId="0" applyFont="1" applyFill="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Font="1" applyFill="1" applyAlignment="1">
      <alignment horizontal="center"/>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1" xfId="52" applyFont="1" applyFill="1" applyBorder="1" applyAlignment="1">
      <alignment horizontal="center" vertical="center" wrapText="1"/>
    </xf>
    <xf numFmtId="0" fontId="10" fillId="0" borderId="50" xfId="2" applyFont="1" applyFill="1" applyBorder="1" applyAlignment="1">
      <alignment horizontal="center" vertical="center" wrapText="1"/>
    </xf>
    <xf numFmtId="0" fontId="10" fillId="0" borderId="52" xfId="2" applyFont="1" applyFill="1" applyBorder="1" applyAlignment="1">
      <alignment horizontal="center" vertical="center" wrapText="1"/>
    </xf>
    <xf numFmtId="0" fontId="10" fillId="0" borderId="22" xfId="2" applyFont="1" applyFill="1" applyBorder="1" applyAlignment="1">
      <alignment horizontal="center" vertical="center" wrapText="1"/>
    </xf>
    <xf numFmtId="0" fontId="10" fillId="0" borderId="21"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59" xfId="2" applyFont="1" applyFill="1" applyBorder="1" applyAlignment="1">
      <alignment horizontal="center" vertical="center" wrapText="1"/>
    </xf>
    <xf numFmtId="0" fontId="10" fillId="0" borderId="20"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6" xfId="2" applyFont="1" applyFill="1" applyBorder="1" applyAlignment="1">
      <alignment horizontal="center" vertical="center" wrapText="1"/>
    </xf>
    <xf numFmtId="0" fontId="10" fillId="0" borderId="2" xfId="2" applyFont="1" applyFill="1" applyBorder="1" applyAlignment="1">
      <alignment horizontal="center" vertical="center" wrapText="1"/>
    </xf>
    <xf numFmtId="0" fontId="10" fillId="0" borderId="36" xfId="52" applyFont="1" applyFill="1" applyBorder="1" applyAlignment="1">
      <alignment horizontal="center" vertical="center" wrapText="1"/>
    </xf>
    <xf numFmtId="0" fontId="10" fillId="0" borderId="36" xfId="52" applyFont="1" applyFill="1" applyBorder="1" applyAlignment="1">
      <alignment horizontal="center" vertical="center"/>
    </xf>
    <xf numFmtId="0" fontId="10" fillId="0" borderId="38" xfId="52" applyFont="1" applyFill="1" applyBorder="1" applyAlignment="1">
      <alignment horizontal="center" vertical="center"/>
    </xf>
    <xf numFmtId="0" fontId="10" fillId="0" borderId="49" xfId="52" applyFont="1" applyFill="1" applyBorder="1" applyAlignment="1">
      <alignment horizontal="center" vertical="center"/>
    </xf>
    <xf numFmtId="0" fontId="10" fillId="0" borderId="39" xfId="52" applyFont="1" applyFill="1" applyBorder="1" applyAlignment="1">
      <alignment horizontal="center" vertical="center"/>
    </xf>
    <xf numFmtId="0" fontId="10" fillId="0" borderId="0" xfId="0" applyFont="1" applyFill="1" applyAlignment="1">
      <alignment horizontal="center" vertical="center"/>
    </xf>
    <xf numFmtId="0" fontId="11" fillId="0" borderId="0" xfId="1" applyFont="1" applyFill="1" applyAlignment="1">
      <alignment horizontal="center" vertical="center"/>
    </xf>
    <xf numFmtId="0" fontId="45" fillId="0" borderId="0" xfId="1" applyFont="1" applyFill="1" applyAlignment="1">
      <alignment horizontal="center" vertical="center"/>
    </xf>
    <xf numFmtId="0" fontId="45" fillId="0" borderId="0" xfId="1" applyFont="1" applyFill="1" applyAlignment="1">
      <alignment horizontal="center" vertical="center" wrapText="1"/>
    </xf>
    <xf numFmtId="0" fontId="38" fillId="0" borderId="1" xfId="49" applyFont="1" applyFill="1" applyBorder="1" applyAlignment="1">
      <alignment horizontal="center" vertical="center" wrapText="1"/>
    </xf>
    <xf numFmtId="0" fontId="38" fillId="0" borderId="1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8" fillId="0" borderId="10"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64"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1" fontId="38" fillId="0" borderId="10" xfId="49" applyNumberFormat="1" applyFont="1" applyFill="1" applyBorder="1" applyAlignment="1">
      <alignment horizontal="center" vertical="center" wrapText="1"/>
    </xf>
    <xf numFmtId="1" fontId="38" fillId="0" borderId="6" xfId="49" applyNumberFormat="1" applyFont="1" applyFill="1" applyBorder="1" applyAlignment="1">
      <alignment horizontal="center" vertical="center" wrapText="1"/>
    </xf>
    <xf numFmtId="1" fontId="38" fillId="0" borderId="2" xfId="49" applyNumberFormat="1"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38" fillId="0" borderId="10"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5" xfId="2" applyFont="1" applyFill="1" applyBorder="1" applyAlignment="1">
      <alignment horizontal="left" vertical="top" wrapText="1"/>
    </xf>
    <xf numFmtId="0" fontId="36" fillId="0" borderId="28" xfId="2" applyFont="1" applyFill="1" applyBorder="1" applyAlignment="1">
      <alignment horizontal="left" vertical="top" wrapText="1"/>
    </xf>
    <xf numFmtId="0" fontId="36" fillId="0" borderId="26" xfId="2" applyFont="1" applyFill="1" applyBorder="1" applyAlignment="1">
      <alignment horizontal="left" vertical="top" wrapText="1"/>
    </xf>
    <xf numFmtId="0" fontId="44" fillId="0" borderId="0" xfId="2" applyFont="1" applyFill="1" applyAlignment="1">
      <alignment horizontal="center"/>
    </xf>
  </cellXfs>
  <cellStyles count="147">
    <cellStyle name="20% — акцент1" xfId="129" xr:uid="{00000000-0005-0000-0000-000000000000}"/>
    <cellStyle name="20% - Акцент1 2" xfId="4" xr:uid="{00000000-0005-0000-0000-000001000000}"/>
    <cellStyle name="20% — акцент2" xfId="130" xr:uid="{00000000-0005-0000-0000-000002000000}"/>
    <cellStyle name="20% - Акцент2 2" xfId="5" xr:uid="{00000000-0005-0000-0000-000003000000}"/>
    <cellStyle name="20% — акцент3" xfId="131" xr:uid="{00000000-0005-0000-0000-000004000000}"/>
    <cellStyle name="20% - Акцент3 2" xfId="6" xr:uid="{00000000-0005-0000-0000-000005000000}"/>
    <cellStyle name="20% — акцент4" xfId="132" xr:uid="{00000000-0005-0000-0000-000006000000}"/>
    <cellStyle name="20% - Акцент4 2" xfId="7" xr:uid="{00000000-0005-0000-0000-000007000000}"/>
    <cellStyle name="20% — акцент5" xfId="133" xr:uid="{00000000-0005-0000-0000-000008000000}"/>
    <cellStyle name="20% - Акцент5 2" xfId="8" xr:uid="{00000000-0005-0000-0000-000009000000}"/>
    <cellStyle name="20% — акцент6" xfId="134" xr:uid="{00000000-0005-0000-0000-00000A000000}"/>
    <cellStyle name="20% - Акцент6 2" xfId="9" xr:uid="{00000000-0005-0000-0000-00000B000000}"/>
    <cellStyle name="40% — акцент1" xfId="135" xr:uid="{00000000-0005-0000-0000-00000C000000}"/>
    <cellStyle name="40% - Акцент1 2" xfId="10" xr:uid="{00000000-0005-0000-0000-00000D000000}"/>
    <cellStyle name="40% — акцент2" xfId="136" xr:uid="{00000000-0005-0000-0000-00000E000000}"/>
    <cellStyle name="40% - Акцент2 2" xfId="11" xr:uid="{00000000-0005-0000-0000-00000F000000}"/>
    <cellStyle name="40% — акцент3" xfId="137" xr:uid="{00000000-0005-0000-0000-000010000000}"/>
    <cellStyle name="40% - Акцент3 2" xfId="12" xr:uid="{00000000-0005-0000-0000-000011000000}"/>
    <cellStyle name="40% — акцент4" xfId="138" xr:uid="{00000000-0005-0000-0000-000012000000}"/>
    <cellStyle name="40% - Акцент4 2" xfId="13" xr:uid="{00000000-0005-0000-0000-000013000000}"/>
    <cellStyle name="40% — акцент5" xfId="139" xr:uid="{00000000-0005-0000-0000-000014000000}"/>
    <cellStyle name="40% - Акцент5 2" xfId="14" xr:uid="{00000000-0005-0000-0000-000015000000}"/>
    <cellStyle name="40% — акцент6" xfId="140" xr:uid="{00000000-0005-0000-0000-000016000000}"/>
    <cellStyle name="40% - Акцент6 2" xfId="15" xr:uid="{00000000-0005-0000-0000-000017000000}"/>
    <cellStyle name="60% — акцент1" xfId="141" xr:uid="{00000000-0005-0000-0000-000018000000}"/>
    <cellStyle name="60% - Акцент1 2" xfId="16" xr:uid="{00000000-0005-0000-0000-000019000000}"/>
    <cellStyle name="60% — акцент2" xfId="142" xr:uid="{00000000-0005-0000-0000-00001A000000}"/>
    <cellStyle name="60% - Акцент2 2" xfId="17" xr:uid="{00000000-0005-0000-0000-00001B000000}"/>
    <cellStyle name="60% — акцент3" xfId="143" xr:uid="{00000000-0005-0000-0000-00001C000000}"/>
    <cellStyle name="60% - Акцент3 2" xfId="18" xr:uid="{00000000-0005-0000-0000-00001D000000}"/>
    <cellStyle name="60% — акцент4" xfId="144" xr:uid="{00000000-0005-0000-0000-00001E000000}"/>
    <cellStyle name="60% - Акцент4 2" xfId="19" xr:uid="{00000000-0005-0000-0000-00001F000000}"/>
    <cellStyle name="60% — акцент5" xfId="145" xr:uid="{00000000-0005-0000-0000-000020000000}"/>
    <cellStyle name="60% - Акцент5 2" xfId="20" xr:uid="{00000000-0005-0000-0000-000021000000}"/>
    <cellStyle name="60% — акцент6" xfId="146" xr:uid="{00000000-0005-0000-0000-000022000000}"/>
    <cellStyle name="60% - Акцент6 2" xfId="21" xr:uid="{00000000-0005-0000-0000-000023000000}"/>
    <cellStyle name="Normal 2" xfId="22" xr:uid="{00000000-0005-0000-0000-000024000000}"/>
    <cellStyle name="Акцент1 2" xfId="23" xr:uid="{00000000-0005-0000-0000-000025000000}"/>
    <cellStyle name="Акцент2 2" xfId="24" xr:uid="{00000000-0005-0000-0000-000026000000}"/>
    <cellStyle name="Акцент3 2" xfId="25" xr:uid="{00000000-0005-0000-0000-000027000000}"/>
    <cellStyle name="Акцент4 2" xfId="26" xr:uid="{00000000-0005-0000-0000-000028000000}"/>
    <cellStyle name="Акцент5 2" xfId="27" xr:uid="{00000000-0005-0000-0000-000029000000}"/>
    <cellStyle name="Акцент6 2" xfId="28" xr:uid="{00000000-0005-0000-0000-00002A000000}"/>
    <cellStyle name="Ввод  2" xfId="29" xr:uid="{00000000-0005-0000-0000-00002B000000}"/>
    <cellStyle name="Ввод  2 2" xfId="87" xr:uid="{00000000-0005-0000-0000-00002C000000}"/>
    <cellStyle name="Ввод  2 2 2" xfId="106" xr:uid="{00000000-0005-0000-0000-00002D000000}"/>
    <cellStyle name="Ввод  2 3" xfId="113" xr:uid="{00000000-0005-0000-0000-00002E000000}"/>
    <cellStyle name="Ввод  2 4" xfId="105" xr:uid="{00000000-0005-0000-0000-00002F000000}"/>
    <cellStyle name="Ввод  2 5" xfId="116" xr:uid="{00000000-0005-0000-0000-000030000000}"/>
    <cellStyle name="Ввод  2 6" xfId="98" xr:uid="{00000000-0005-0000-0000-000031000000}"/>
    <cellStyle name="Ввод  2 7" xfId="92" xr:uid="{00000000-0005-0000-0000-000032000000}"/>
    <cellStyle name="Ввод  2 8" xfId="80" xr:uid="{00000000-0005-0000-0000-000033000000}"/>
    <cellStyle name="Вывод 2" xfId="30" xr:uid="{00000000-0005-0000-0000-000034000000}"/>
    <cellStyle name="Вывод 2 2" xfId="88" xr:uid="{00000000-0005-0000-0000-000035000000}"/>
    <cellStyle name="Вывод 2 2 2" xfId="107" xr:uid="{00000000-0005-0000-0000-000036000000}"/>
    <cellStyle name="Вывод 2 3" xfId="112" xr:uid="{00000000-0005-0000-0000-000037000000}"/>
    <cellStyle name="Вывод 2 4" xfId="109" xr:uid="{00000000-0005-0000-0000-000038000000}"/>
    <cellStyle name="Вывод 2 5" xfId="117" xr:uid="{00000000-0005-0000-0000-000039000000}"/>
    <cellStyle name="Вывод 2 6" xfId="99" xr:uid="{00000000-0005-0000-0000-00003A000000}"/>
    <cellStyle name="Вывод 2 7" xfId="93" xr:uid="{00000000-0005-0000-0000-00003B000000}"/>
    <cellStyle name="Вывод 2 8" xfId="81" xr:uid="{00000000-0005-0000-0000-00003C000000}"/>
    <cellStyle name="Вычисление 2" xfId="31" xr:uid="{00000000-0005-0000-0000-00003D000000}"/>
    <cellStyle name="Вычисление 2 2" xfId="89" xr:uid="{00000000-0005-0000-0000-00003E000000}"/>
    <cellStyle name="Вычисление 2 2 2" xfId="108" xr:uid="{00000000-0005-0000-0000-00003F000000}"/>
    <cellStyle name="Вычисление 2 3" xfId="104" xr:uid="{00000000-0005-0000-0000-000040000000}"/>
    <cellStyle name="Вычисление 2 4" xfId="110" xr:uid="{00000000-0005-0000-0000-000041000000}"/>
    <cellStyle name="Вычисление 2 5" xfId="118" xr:uid="{00000000-0005-0000-0000-000042000000}"/>
    <cellStyle name="Вычисление 2 6" xfId="100" xr:uid="{00000000-0005-0000-0000-000043000000}"/>
    <cellStyle name="Вычисление 2 7" xfId="94" xr:uid="{00000000-0005-0000-0000-000044000000}"/>
    <cellStyle name="Вычисление 2 8" xfId="82" xr:uid="{00000000-0005-0000-0000-000045000000}"/>
    <cellStyle name="Гиперссылка" xfId="128" builtinId="8"/>
    <cellStyle name="Заголовок 1 2" xfId="32" xr:uid="{00000000-0005-0000-0000-000047000000}"/>
    <cellStyle name="Заголовок 2 2" xfId="33" xr:uid="{00000000-0005-0000-0000-000048000000}"/>
    <cellStyle name="Заголовок 3 2" xfId="34" xr:uid="{00000000-0005-0000-0000-000049000000}"/>
    <cellStyle name="Заголовок 4 2" xfId="35" xr:uid="{00000000-0005-0000-0000-00004A000000}"/>
    <cellStyle name="Итог 2" xfId="36" xr:uid="{00000000-0005-0000-0000-00004B000000}"/>
    <cellStyle name="Итог 2 2" xfId="90" xr:uid="{00000000-0005-0000-0000-00004C000000}"/>
    <cellStyle name="Итог 2 2 2" xfId="111" xr:uid="{00000000-0005-0000-0000-00004D000000}"/>
    <cellStyle name="Итог 2 3" xfId="103" xr:uid="{00000000-0005-0000-0000-00004E000000}"/>
    <cellStyle name="Итог 2 4" xfId="115" xr:uid="{00000000-0005-0000-0000-00004F000000}"/>
    <cellStyle name="Итог 2 5" xfId="119" xr:uid="{00000000-0005-0000-0000-000050000000}"/>
    <cellStyle name="Итог 2 6" xfId="101" xr:uid="{00000000-0005-0000-0000-000051000000}"/>
    <cellStyle name="Итог 2 7" xfId="95" xr:uid="{00000000-0005-0000-0000-000052000000}"/>
    <cellStyle name="Итог 2 8" xfId="83" xr:uid="{00000000-0005-0000-0000-000053000000}"/>
    <cellStyle name="Контрольная ячейка 2" xfId="37" xr:uid="{00000000-0005-0000-0000-000054000000}"/>
    <cellStyle name="Название 2" xfId="38" xr:uid="{00000000-0005-0000-0000-000055000000}"/>
    <cellStyle name="Нейтральный 2" xfId="39" xr:uid="{00000000-0005-0000-0000-000056000000}"/>
    <cellStyle name="Обычный" xfId="0" builtinId="0"/>
    <cellStyle name="Обычный 12 2" xfId="40" xr:uid="{00000000-0005-0000-0000-000058000000}"/>
    <cellStyle name="Обычный 19" xfId="127" xr:uid="{00000000-0005-0000-0000-000059000000}"/>
    <cellStyle name="Обычный 2" xfId="3" xr:uid="{00000000-0005-0000-0000-00005A000000}"/>
    <cellStyle name="Обычный 2 2" xfId="62" xr:uid="{00000000-0005-0000-0000-00005B000000}"/>
    <cellStyle name="Обычный 2 2 2" xfId="75" xr:uid="{00000000-0005-0000-0000-00005C000000}"/>
    <cellStyle name="Обычный 2 3" xfId="69" xr:uid="{00000000-0005-0000-0000-00005D000000}"/>
    <cellStyle name="Обычный 2 3 2" xfId="122" xr:uid="{00000000-0005-0000-0000-00005E000000}"/>
    <cellStyle name="Обычный 2 3 3" xfId="76" xr:uid="{00000000-0005-0000-0000-00005F000000}"/>
    <cellStyle name="Обычный 2 4" xfId="86" xr:uid="{00000000-0005-0000-0000-000060000000}"/>
    <cellStyle name="Обычный 2 5" xfId="97" xr:uid="{00000000-0005-0000-0000-000061000000}"/>
    <cellStyle name="Обычный 2 6" xfId="79" xr:uid="{00000000-0005-0000-0000-000062000000}"/>
    <cellStyle name="Обычный 3" xfId="2" xr:uid="{00000000-0005-0000-0000-000063000000}"/>
    <cellStyle name="Обычный 3 2" xfId="41" xr:uid="{00000000-0005-0000-0000-000064000000}"/>
    <cellStyle name="Обычный 3 2 2 2" xfId="42" xr:uid="{00000000-0005-0000-0000-000065000000}"/>
    <cellStyle name="Обычный 3 21" xfId="63" xr:uid="{00000000-0005-0000-0000-000066000000}"/>
    <cellStyle name="Обычный 4" xfId="43" xr:uid="{00000000-0005-0000-0000-000067000000}"/>
    <cellStyle name="Обычный 4 2" xfId="44" xr:uid="{00000000-0005-0000-0000-000068000000}"/>
    <cellStyle name="Обычный 4 3" xfId="73" xr:uid="{00000000-0005-0000-0000-000069000000}"/>
    <cellStyle name="Обычный 5" xfId="45" xr:uid="{00000000-0005-0000-0000-00006A000000}"/>
    <cellStyle name="Обычный 6" xfId="46" xr:uid="{00000000-0005-0000-0000-00006B000000}"/>
    <cellStyle name="Обычный 6 2" xfId="47" xr:uid="{00000000-0005-0000-0000-00006C000000}"/>
    <cellStyle name="Обычный 6 2 2" xfId="48" xr:uid="{00000000-0005-0000-0000-00006D000000}"/>
    <cellStyle name="Обычный 6 2 3" xfId="49" xr:uid="{00000000-0005-0000-0000-00006E000000}"/>
    <cellStyle name="Обычный 7" xfId="1" xr:uid="{00000000-0005-0000-0000-00006F000000}"/>
    <cellStyle name="Обычный 7 2" xfId="50" xr:uid="{00000000-0005-0000-0000-000070000000}"/>
    <cellStyle name="Обычный 8" xfId="51" xr:uid="{00000000-0005-0000-0000-000071000000}"/>
    <cellStyle name="Обычный_Форматы по компаниям от 12.03" xfId="67" xr:uid="{00000000-0005-0000-0000-000072000000}"/>
    <cellStyle name="Обычный_Форматы по компаниям_last" xfId="52" xr:uid="{00000000-0005-0000-0000-000073000000}"/>
    <cellStyle name="Плохой 2" xfId="53" xr:uid="{00000000-0005-0000-0000-000074000000}"/>
    <cellStyle name="Пояснение 2" xfId="54" xr:uid="{00000000-0005-0000-0000-000075000000}"/>
    <cellStyle name="Примечание 2" xfId="55" xr:uid="{00000000-0005-0000-0000-000076000000}"/>
    <cellStyle name="Примечание 2 2" xfId="91" xr:uid="{00000000-0005-0000-0000-000077000000}"/>
    <cellStyle name="Примечание 2 2 2" xfId="114" xr:uid="{00000000-0005-0000-0000-000078000000}"/>
    <cellStyle name="Примечание 2 3" xfId="120" xr:uid="{00000000-0005-0000-0000-000079000000}"/>
    <cellStyle name="Примечание 2 4" xfId="102" xr:uid="{00000000-0005-0000-0000-00007A000000}"/>
    <cellStyle name="Примечание 2 5" xfId="96" xr:uid="{00000000-0005-0000-0000-00007B000000}"/>
    <cellStyle name="Примечание 2 6" xfId="84" xr:uid="{00000000-0005-0000-0000-00007C000000}"/>
    <cellStyle name="Процентный" xfId="68" builtinId="5"/>
    <cellStyle name="Процентный 2" xfId="64" xr:uid="{00000000-0005-0000-0000-00007E000000}"/>
    <cellStyle name="Процентный 2 2" xfId="77" xr:uid="{00000000-0005-0000-0000-00007F000000}"/>
    <cellStyle name="Процентный 3" xfId="65" xr:uid="{00000000-0005-0000-0000-000080000000}"/>
    <cellStyle name="Процентный 4" xfId="71" xr:uid="{00000000-0005-0000-0000-000081000000}"/>
    <cellStyle name="Процентный 4 2" xfId="121" xr:uid="{00000000-0005-0000-0000-000082000000}"/>
    <cellStyle name="Процентный 4 3" xfId="72" xr:uid="{00000000-0005-0000-0000-000083000000}"/>
    <cellStyle name="Связанная ячейка 2" xfId="56" xr:uid="{00000000-0005-0000-0000-000084000000}"/>
    <cellStyle name="Стиль 1" xfId="66" xr:uid="{00000000-0005-0000-0000-000085000000}"/>
    <cellStyle name="Текст предупреждения 2" xfId="57" xr:uid="{00000000-0005-0000-0000-000086000000}"/>
    <cellStyle name="Финансовый 2" xfId="58" xr:uid="{00000000-0005-0000-0000-000087000000}"/>
    <cellStyle name="Финансовый 2 2" xfId="70" xr:uid="{00000000-0005-0000-0000-000088000000}"/>
    <cellStyle name="Финансовый 2 2 2" xfId="124" xr:uid="{00000000-0005-0000-0000-000089000000}"/>
    <cellStyle name="Финансовый 2 2 2 2 2" xfId="59" xr:uid="{00000000-0005-0000-0000-00008A000000}"/>
    <cellStyle name="Финансовый 2 3" xfId="123" xr:uid="{00000000-0005-0000-0000-00008B000000}"/>
    <cellStyle name="Финансовый 2 4" xfId="78" xr:uid="{00000000-0005-0000-0000-00008C000000}"/>
    <cellStyle name="Финансовый 3" xfId="60" xr:uid="{00000000-0005-0000-0000-00008D000000}"/>
    <cellStyle name="Финансовый 3 2" xfId="74" xr:uid="{00000000-0005-0000-0000-00008E000000}"/>
    <cellStyle name="Финансовый 3 2 2" xfId="125" xr:uid="{00000000-0005-0000-0000-00008F000000}"/>
    <cellStyle name="Финансовый 4" xfId="85" xr:uid="{00000000-0005-0000-0000-000090000000}"/>
    <cellStyle name="Финансовый 5" xfId="126" xr:uid="{00000000-0005-0000-0000-000091000000}"/>
    <cellStyle name="Хороший 2" xfId="61" xr:uid="{00000000-0005-0000-0000-000092000000}"/>
  </cellStyles>
  <dxfs count="38">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v>Дисконтированный денежный поток нарастающим итогом (PV)</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145887.93503182413</c:v>
              </c:pt>
              <c:pt idx="2">
                <c:v>260362.36784963665</c:v>
              </c:pt>
              <c:pt idx="3">
                <c:v>344749.397347219</c:v>
              </c:pt>
              <c:pt idx="4">
                <c:v>297719.4740796524</c:v>
              </c:pt>
              <c:pt idx="5">
                <c:v>257118.60545054753</c:v>
              </c:pt>
              <c:pt idx="6">
                <c:v>217380.55248468273</c:v>
              </c:pt>
              <c:pt idx="7">
                <c:v>157561.21428699742</c:v>
              </c:pt>
              <c:pt idx="8">
                <c:v>136060.24030200456</c:v>
              </c:pt>
              <c:pt idx="9">
                <c:v>117499.63161960997</c:v>
              </c:pt>
              <c:pt idx="10">
                <c:v>101476.21298864667</c:v>
              </c:pt>
            </c:numLit>
          </c:val>
          <c:smooth val="0"/>
          <c:extLst>
            <c:ext xmlns:c16="http://schemas.microsoft.com/office/drawing/2014/chart" uri="{C3380CC4-5D6E-409C-BE32-E72D297353CC}">
              <c16:uniqueId val="{00000000-2AE8-47D2-928C-5299547C1797}"/>
            </c:ext>
          </c:extLst>
        </c:ser>
        <c:ser>
          <c:idx val="1"/>
          <c:order val="1"/>
          <c:tx>
            <c:v>Чистая приведённая стоимость без учета продажи (NPV) </c:v>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Lit>
              <c:formatCode>General</c:formatCode>
              <c:ptCount val="11"/>
              <c:pt idx="0">
                <c:v>-3516557.2603333811</c:v>
              </c:pt>
              <c:pt idx="1">
                <c:v>-3370669.3253015568</c:v>
              </c:pt>
              <c:pt idx="2">
                <c:v>-3110306.95745192</c:v>
              </c:pt>
              <c:pt idx="3">
                <c:v>-2765557.5601047012</c:v>
              </c:pt>
              <c:pt idx="4">
                <c:v>-2467838.086025049</c:v>
              </c:pt>
              <c:pt idx="5">
                <c:v>-2210719.4805745017</c:v>
              </c:pt>
              <c:pt idx="6">
                <c:v>-1993338.9280898189</c:v>
              </c:pt>
              <c:pt idx="7">
                <c:v>-1835777.7138028215</c:v>
              </c:pt>
              <c:pt idx="8">
                <c:v>-1699717.4735008168</c:v>
              </c:pt>
              <c:pt idx="9">
                <c:v>-1582217.841881207</c:v>
              </c:pt>
              <c:pt idx="10">
                <c:v>-1480741.6288925603</c:v>
              </c:pt>
            </c:numLit>
          </c:val>
          <c:smooth val="0"/>
          <c:extLst>
            <c:ext xmlns:c16="http://schemas.microsoft.com/office/drawing/2014/chart" uri="{C3380CC4-5D6E-409C-BE32-E72D297353CC}">
              <c16:uniqueId val="{00000001-2AE8-47D2-928C-5299547C1797}"/>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2F885477-61DD-4CDD-B2C8-781206A4C6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59;&#1048;\&#1047;&#1040;&#1050;&#1056;&#1067;&#1058;&#1040;&#1071;\&#1054;&#1073;&#1086;&#1089;&#1085;&#1086;&#1074;&#1099;&#1074;&#1072;&#1102;&#1097;&#1080;&#1077;%202019-2023%20&#1089;&#1086;&#1082;&#1088;&#1072;&#1097;&#1077;&#1085;&#1085;&#1099;&#1077;\17-1522_i_17-1522\17-1522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file:///F:\2021&#1082;&#1086;&#1088;%20&#1048;&#1055;&#1056;)\&#1087;&#1072;&#1089;&#1087;&#1086;&#1088;&#1090;&#1072;,&#1082;&#1072;&#1088;&#1090;&#1099;,&#1092;&#1086;&#1088;&#1084;&#1099;%2020,%20&#1056;&#1057;,%20&#1055;&#1047;,%20&#1072;&#1082;&#1090;&#1099;\E0228_1153926028850_39%20-%20&#1092;&#1086;&#1088;&#1084;&#1091;&#1083;&#1099;\&#1087;&#1072;&#1089;&#1087;&#1086;&#1088;&#1090;&#1072;,&#1082;&#1072;&#1088;&#1090;&#1099;,&#1092;&#1086;&#1088;&#1084;&#1099;%2020,%20&#1056;&#1057;,%20&#1055;&#1047;,%20&#1072;&#1082;&#1090;&#1099;\J%2019-01\J%20%2019-01_&#1087;&#1072;&#1089;&#1087;&#1086;&#1088;&#1090;\J%20%2019-01_&#1087;&#1072;&#1089;&#1087;&#1086;&#1088;&#1090;_&#1082;&#1072;&#1088;&#1090;&#1099;%20&#1055;&#1057;%20&#1050;&#1091;&#1083;&#1080;&#1082;&#1086;&#1074;&#1086;%20&#1089;%20&#1079;&#1072;&#1093;&#1086;&#1076;&#1072;&#1084;&#1080;.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340"/>
  <sheetViews>
    <sheetView view="pageBreakPreview" topLeftCell="A46" zoomScaleSheetLayoutView="100" workbookViewId="0">
      <selection activeCell="C11" sqref="C11"/>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29" t="s">
        <v>66</v>
      </c>
      <c r="F1" s="15"/>
      <c r="G1" s="15"/>
    </row>
    <row r="2" spans="1:22" s="11" customFormat="1" ht="18.75" customHeight="1" x14ac:dyDescent="0.3">
      <c r="A2" s="17"/>
      <c r="C2" s="14" t="s">
        <v>8</v>
      </c>
      <c r="F2" s="15"/>
      <c r="G2" s="15"/>
    </row>
    <row r="3" spans="1:22" s="11" customFormat="1" ht="18.75" x14ac:dyDescent="0.3">
      <c r="A3" s="16"/>
      <c r="C3" s="14" t="s">
        <v>65</v>
      </c>
      <c r="F3" s="15"/>
      <c r="G3" s="15"/>
    </row>
    <row r="4" spans="1:22" s="11" customFormat="1" ht="18.75" x14ac:dyDescent="0.3">
      <c r="A4" s="16"/>
      <c r="F4" s="15"/>
      <c r="G4" s="15"/>
      <c r="H4" s="14"/>
    </row>
    <row r="5" spans="1:22" s="11" customFormat="1" ht="15.75" x14ac:dyDescent="0.25">
      <c r="A5" s="387" t="s">
        <v>688</v>
      </c>
      <c r="B5" s="387"/>
      <c r="C5" s="387"/>
      <c r="D5" s="105"/>
      <c r="E5" s="105"/>
      <c r="F5" s="105"/>
      <c r="G5" s="105"/>
      <c r="H5" s="105"/>
      <c r="I5" s="105"/>
      <c r="J5" s="105"/>
    </row>
    <row r="6" spans="1:22" s="11" customFormat="1" ht="18.75" x14ac:dyDescent="0.3">
      <c r="A6" s="16"/>
      <c r="F6" s="15"/>
      <c r="G6" s="15"/>
      <c r="H6" s="14"/>
    </row>
    <row r="7" spans="1:22" s="11" customFormat="1" ht="18.75" x14ac:dyDescent="0.2">
      <c r="A7" s="391" t="s">
        <v>7</v>
      </c>
      <c r="B7" s="391"/>
      <c r="C7" s="391"/>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94" t="s">
        <v>587</v>
      </c>
      <c r="B9" s="394"/>
      <c r="C9" s="394"/>
      <c r="D9" s="7"/>
      <c r="E9" s="7"/>
      <c r="F9" s="7"/>
      <c r="G9" s="7"/>
      <c r="H9" s="7"/>
      <c r="I9" s="12"/>
      <c r="J9" s="12"/>
      <c r="K9" s="12"/>
      <c r="L9" s="12"/>
      <c r="M9" s="12"/>
      <c r="N9" s="12"/>
      <c r="O9" s="12"/>
      <c r="P9" s="12"/>
      <c r="Q9" s="12"/>
      <c r="R9" s="12"/>
      <c r="S9" s="12"/>
      <c r="T9" s="12"/>
      <c r="U9" s="12"/>
      <c r="V9" s="12"/>
    </row>
    <row r="10" spans="1:22" s="11" customFormat="1" ht="18.75" x14ac:dyDescent="0.2">
      <c r="A10" s="388" t="s">
        <v>6</v>
      </c>
      <c r="B10" s="388"/>
      <c r="C10" s="388"/>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92" t="s">
        <v>590</v>
      </c>
      <c r="B12" s="392"/>
      <c r="C12" s="392"/>
      <c r="D12" s="7"/>
      <c r="E12" s="7"/>
      <c r="F12" s="7"/>
      <c r="G12" s="7"/>
      <c r="H12" s="7"/>
      <c r="I12" s="12"/>
      <c r="J12" s="12"/>
      <c r="K12" s="12"/>
      <c r="L12" s="12"/>
      <c r="M12" s="12"/>
      <c r="N12" s="12"/>
      <c r="O12" s="12"/>
      <c r="P12" s="12"/>
      <c r="Q12" s="12"/>
      <c r="R12" s="12"/>
      <c r="S12" s="12"/>
      <c r="T12" s="12"/>
      <c r="U12" s="12"/>
      <c r="V12" s="12"/>
    </row>
    <row r="13" spans="1:22" s="11" customFormat="1" ht="18.75" x14ac:dyDescent="0.2">
      <c r="A13" s="388" t="s">
        <v>5</v>
      </c>
      <c r="B13" s="388"/>
      <c r="C13" s="388"/>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84.75" customHeight="1" x14ac:dyDescent="0.2">
      <c r="A15" s="393" t="s">
        <v>620</v>
      </c>
      <c r="B15" s="393"/>
      <c r="C15" s="393"/>
      <c r="D15" s="7"/>
      <c r="E15" s="7"/>
      <c r="F15" s="7"/>
      <c r="G15" s="7"/>
      <c r="H15" s="7"/>
      <c r="I15" s="7"/>
      <c r="J15" s="7"/>
      <c r="K15" s="7"/>
      <c r="L15" s="7"/>
      <c r="M15" s="7"/>
      <c r="N15" s="7"/>
      <c r="O15" s="7"/>
      <c r="P15" s="7"/>
      <c r="Q15" s="7"/>
      <c r="R15" s="7"/>
      <c r="S15" s="7"/>
      <c r="T15" s="7"/>
      <c r="U15" s="7"/>
      <c r="V15" s="7"/>
    </row>
    <row r="16" spans="1:22" s="3" customFormat="1" ht="15" customHeight="1" x14ac:dyDescent="0.2">
      <c r="A16" s="388" t="s">
        <v>4</v>
      </c>
      <c r="B16" s="388"/>
      <c r="C16" s="388"/>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89" t="s">
        <v>408</v>
      </c>
      <c r="B18" s="390"/>
      <c r="C18" s="390"/>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3</v>
      </c>
      <c r="B20" s="28" t="s">
        <v>64</v>
      </c>
      <c r="C20" s="27" t="s">
        <v>63</v>
      </c>
      <c r="D20" s="23"/>
      <c r="E20" s="23"/>
      <c r="F20" s="23"/>
      <c r="G20" s="23"/>
      <c r="H20" s="23"/>
      <c r="I20" s="22"/>
      <c r="J20" s="22"/>
      <c r="K20" s="22"/>
      <c r="L20" s="22"/>
      <c r="M20" s="22"/>
      <c r="N20" s="22"/>
      <c r="O20" s="22"/>
      <c r="P20" s="22"/>
      <c r="Q20" s="22"/>
      <c r="R20" s="22"/>
      <c r="S20" s="22"/>
      <c r="T20" s="21"/>
      <c r="U20" s="21"/>
      <c r="V20" s="21"/>
    </row>
    <row r="21" spans="1:22" s="3" customFormat="1" ht="16.5" customHeight="1" x14ac:dyDescent="0.2">
      <c r="A21" s="27">
        <v>1</v>
      </c>
      <c r="B21" s="28">
        <v>2</v>
      </c>
      <c r="C21" s="27">
        <v>3</v>
      </c>
      <c r="D21" s="23"/>
      <c r="E21" s="23"/>
      <c r="F21" s="23"/>
      <c r="G21" s="23"/>
      <c r="H21" s="23"/>
      <c r="I21" s="22"/>
      <c r="J21" s="22"/>
      <c r="K21" s="22"/>
      <c r="L21" s="22"/>
      <c r="M21" s="22"/>
      <c r="N21" s="22"/>
      <c r="O21" s="22"/>
      <c r="P21" s="22"/>
      <c r="Q21" s="22"/>
      <c r="R21" s="22"/>
      <c r="S21" s="22"/>
      <c r="T21" s="21"/>
      <c r="U21" s="21"/>
      <c r="V21" s="21"/>
    </row>
    <row r="22" spans="1:22" s="3" customFormat="1" ht="39" customHeight="1" x14ac:dyDescent="0.2">
      <c r="A22" s="19" t="s">
        <v>62</v>
      </c>
      <c r="B22" s="31" t="s">
        <v>290</v>
      </c>
      <c r="C22" s="30" t="s">
        <v>687</v>
      </c>
      <c r="D22" s="23"/>
      <c r="E22" s="23"/>
      <c r="F22" s="23"/>
      <c r="G22" s="23"/>
      <c r="H22" s="23"/>
      <c r="I22" s="22"/>
      <c r="J22" s="22"/>
      <c r="K22" s="22"/>
      <c r="L22" s="22"/>
      <c r="M22" s="22"/>
      <c r="N22" s="22"/>
      <c r="O22" s="22"/>
      <c r="P22" s="22"/>
      <c r="Q22" s="22"/>
      <c r="R22" s="22"/>
      <c r="S22" s="22"/>
      <c r="T22" s="21"/>
      <c r="U22" s="21"/>
      <c r="V22" s="21"/>
    </row>
    <row r="23" spans="1:22" s="3" customFormat="1" ht="78.75" x14ac:dyDescent="0.2">
      <c r="A23" s="19" t="s">
        <v>61</v>
      </c>
      <c r="B23" s="26" t="s">
        <v>539</v>
      </c>
      <c r="C23" s="30" t="s">
        <v>538</v>
      </c>
      <c r="D23" s="23"/>
      <c r="E23" s="23"/>
      <c r="F23" s="23"/>
      <c r="G23" s="23"/>
      <c r="H23" s="23"/>
      <c r="I23" s="22"/>
      <c r="J23" s="22"/>
      <c r="K23" s="22"/>
      <c r="L23" s="22"/>
      <c r="M23" s="22"/>
      <c r="N23" s="22"/>
      <c r="O23" s="22"/>
      <c r="P23" s="22"/>
      <c r="Q23" s="22"/>
      <c r="R23" s="22"/>
      <c r="S23" s="22"/>
      <c r="T23" s="21"/>
      <c r="U23" s="21"/>
      <c r="V23" s="21"/>
    </row>
    <row r="24" spans="1:22" s="3" customFormat="1" ht="22.5" customHeight="1" x14ac:dyDescent="0.2">
      <c r="A24" s="384"/>
      <c r="B24" s="385"/>
      <c r="C24" s="386"/>
      <c r="D24" s="23"/>
      <c r="E24" s="23"/>
      <c r="F24" s="23"/>
      <c r="G24" s="23"/>
      <c r="H24" s="23"/>
      <c r="I24" s="22"/>
      <c r="J24" s="22"/>
      <c r="K24" s="22"/>
      <c r="L24" s="22"/>
      <c r="M24" s="22"/>
      <c r="N24" s="22"/>
      <c r="O24" s="22"/>
      <c r="P24" s="22"/>
      <c r="Q24" s="22"/>
      <c r="R24" s="22"/>
      <c r="S24" s="22"/>
      <c r="T24" s="21"/>
      <c r="U24" s="21"/>
      <c r="V24" s="21"/>
    </row>
    <row r="25" spans="1:22" s="127" customFormat="1" ht="58.5" customHeight="1" x14ac:dyDescent="0.2">
      <c r="A25" s="19" t="s">
        <v>60</v>
      </c>
      <c r="B25" s="103" t="s">
        <v>358</v>
      </c>
      <c r="C25" s="25" t="s">
        <v>542</v>
      </c>
      <c r="D25" s="125"/>
      <c r="E25" s="125"/>
      <c r="F25" s="125"/>
      <c r="G25" s="125"/>
      <c r="H25" s="124"/>
      <c r="I25" s="124"/>
      <c r="J25" s="124"/>
      <c r="K25" s="124"/>
      <c r="L25" s="124"/>
      <c r="M25" s="124"/>
      <c r="N25" s="124"/>
      <c r="O25" s="124"/>
      <c r="P25" s="124"/>
      <c r="Q25" s="124"/>
      <c r="R25" s="124"/>
      <c r="S25" s="126"/>
      <c r="T25" s="126"/>
      <c r="U25" s="126"/>
      <c r="V25" s="126"/>
    </row>
    <row r="26" spans="1:22" s="127" customFormat="1" ht="42.75" customHeight="1" x14ac:dyDescent="0.2">
      <c r="A26" s="19" t="s">
        <v>59</v>
      </c>
      <c r="B26" s="103" t="s">
        <v>72</v>
      </c>
      <c r="C26" s="25" t="s">
        <v>423</v>
      </c>
      <c r="D26" s="125"/>
      <c r="E26" s="125"/>
      <c r="F26" s="125"/>
      <c r="G26" s="125"/>
      <c r="H26" s="124"/>
      <c r="I26" s="124"/>
      <c r="J26" s="124"/>
      <c r="K26" s="124"/>
      <c r="L26" s="124"/>
      <c r="M26" s="124"/>
      <c r="N26" s="124"/>
      <c r="O26" s="124"/>
      <c r="P26" s="124"/>
      <c r="Q26" s="124"/>
      <c r="R26" s="124"/>
      <c r="S26" s="126"/>
      <c r="T26" s="126"/>
      <c r="U26" s="126"/>
      <c r="V26" s="126"/>
    </row>
    <row r="27" spans="1:22" s="127" customFormat="1" ht="51.75" customHeight="1" x14ac:dyDescent="0.2">
      <c r="A27" s="19" t="s">
        <v>57</v>
      </c>
      <c r="B27" s="103" t="s">
        <v>71</v>
      </c>
      <c r="C27" s="25" t="s">
        <v>583</v>
      </c>
      <c r="D27" s="125"/>
      <c r="E27" s="125"/>
      <c r="F27" s="125"/>
      <c r="G27" s="125"/>
      <c r="H27" s="124"/>
      <c r="I27" s="124"/>
      <c r="J27" s="124"/>
      <c r="K27" s="124"/>
      <c r="L27" s="124"/>
      <c r="M27" s="124"/>
      <c r="N27" s="124"/>
      <c r="O27" s="124"/>
      <c r="P27" s="124"/>
      <c r="Q27" s="124"/>
      <c r="R27" s="124"/>
      <c r="S27" s="126"/>
      <c r="T27" s="126"/>
      <c r="U27" s="126"/>
      <c r="V27" s="126"/>
    </row>
    <row r="28" spans="1:22" s="127" customFormat="1" ht="42.75" customHeight="1" x14ac:dyDescent="0.2">
      <c r="A28" s="19" t="s">
        <v>56</v>
      </c>
      <c r="B28" s="103" t="s">
        <v>359</v>
      </c>
      <c r="C28" s="25" t="s">
        <v>436</v>
      </c>
      <c r="D28" s="125"/>
      <c r="E28" s="125"/>
      <c r="F28" s="125"/>
      <c r="G28" s="125"/>
      <c r="H28" s="124"/>
      <c r="I28" s="124"/>
      <c r="J28" s="124"/>
      <c r="K28" s="124"/>
      <c r="L28" s="124"/>
      <c r="M28" s="124"/>
      <c r="N28" s="124"/>
      <c r="O28" s="124"/>
      <c r="P28" s="124"/>
      <c r="Q28" s="124"/>
      <c r="R28" s="124"/>
      <c r="S28" s="126"/>
      <c r="T28" s="126"/>
      <c r="U28" s="126"/>
      <c r="V28" s="126"/>
    </row>
    <row r="29" spans="1:22" s="127" customFormat="1" ht="51.75" customHeight="1" x14ac:dyDescent="0.2">
      <c r="A29" s="19" t="s">
        <v>54</v>
      </c>
      <c r="B29" s="103" t="s">
        <v>360</v>
      </c>
      <c r="C29" s="25" t="s">
        <v>436</v>
      </c>
      <c r="D29" s="125"/>
      <c r="E29" s="125"/>
      <c r="F29" s="125"/>
      <c r="G29" s="125"/>
      <c r="H29" s="124"/>
      <c r="I29" s="124"/>
      <c r="J29" s="124"/>
      <c r="K29" s="124"/>
      <c r="L29" s="124"/>
      <c r="M29" s="124"/>
      <c r="N29" s="124"/>
      <c r="O29" s="124"/>
      <c r="P29" s="124"/>
      <c r="Q29" s="124"/>
      <c r="R29" s="124"/>
      <c r="S29" s="126"/>
      <c r="T29" s="126"/>
      <c r="U29" s="126"/>
      <c r="V29" s="126"/>
    </row>
    <row r="30" spans="1:22" s="127" customFormat="1" ht="51.75" customHeight="1" x14ac:dyDescent="0.2">
      <c r="A30" s="19" t="s">
        <v>52</v>
      </c>
      <c r="B30" s="103" t="s">
        <v>361</v>
      </c>
      <c r="C30" s="25" t="s">
        <v>436</v>
      </c>
      <c r="D30" s="125"/>
      <c r="E30" s="125"/>
      <c r="F30" s="125"/>
      <c r="G30" s="125"/>
      <c r="H30" s="124"/>
      <c r="I30" s="124"/>
      <c r="J30" s="124"/>
      <c r="K30" s="124"/>
      <c r="L30" s="124"/>
      <c r="M30" s="124"/>
      <c r="N30" s="124"/>
      <c r="O30" s="124"/>
      <c r="P30" s="124"/>
      <c r="Q30" s="124"/>
      <c r="R30" s="124"/>
      <c r="S30" s="126"/>
      <c r="T30" s="126"/>
      <c r="U30" s="126"/>
      <c r="V30" s="126"/>
    </row>
    <row r="31" spans="1:22" s="127" customFormat="1" ht="51.75" customHeight="1" x14ac:dyDescent="0.2">
      <c r="A31" s="19" t="s">
        <v>70</v>
      </c>
      <c r="B31" s="103" t="s">
        <v>362</v>
      </c>
      <c r="C31" s="25" t="s">
        <v>437</v>
      </c>
      <c r="D31" s="125"/>
      <c r="E31" s="125"/>
      <c r="F31" s="125"/>
      <c r="G31" s="125"/>
      <c r="H31" s="124"/>
      <c r="I31" s="124"/>
      <c r="J31" s="124"/>
      <c r="K31" s="124"/>
      <c r="L31" s="124"/>
      <c r="M31" s="124"/>
      <c r="N31" s="124"/>
      <c r="O31" s="124"/>
      <c r="P31" s="124"/>
      <c r="Q31" s="124"/>
      <c r="R31" s="124"/>
      <c r="S31" s="126"/>
      <c r="T31" s="126"/>
      <c r="U31" s="126"/>
      <c r="V31" s="126"/>
    </row>
    <row r="32" spans="1:22" s="127" customFormat="1" ht="51.75" customHeight="1" x14ac:dyDescent="0.2">
      <c r="A32" s="19" t="s">
        <v>68</v>
      </c>
      <c r="B32" s="103" t="s">
        <v>363</v>
      </c>
      <c r="C32" s="25" t="s">
        <v>437</v>
      </c>
      <c r="D32" s="125"/>
      <c r="E32" s="125"/>
      <c r="F32" s="125"/>
      <c r="G32" s="125"/>
      <c r="H32" s="124"/>
      <c r="I32" s="124"/>
      <c r="J32" s="124"/>
      <c r="K32" s="124"/>
      <c r="L32" s="124"/>
      <c r="M32" s="124"/>
      <c r="N32" s="124"/>
      <c r="O32" s="124"/>
      <c r="P32" s="124"/>
      <c r="Q32" s="124"/>
      <c r="R32" s="124"/>
      <c r="S32" s="126"/>
      <c r="T32" s="126"/>
      <c r="U32" s="126"/>
      <c r="V32" s="126"/>
    </row>
    <row r="33" spans="1:22" s="127" customFormat="1" ht="101.25" customHeight="1" x14ac:dyDescent="0.2">
      <c r="A33" s="19" t="s">
        <v>67</v>
      </c>
      <c r="B33" s="103" t="s">
        <v>364</v>
      </c>
      <c r="C33" s="103" t="s">
        <v>552</v>
      </c>
      <c r="D33" s="125"/>
      <c r="E33" s="125"/>
      <c r="F33" s="125"/>
      <c r="G33" s="125"/>
      <c r="H33" s="124"/>
      <c r="I33" s="124"/>
      <c r="J33" s="124"/>
      <c r="K33" s="124"/>
      <c r="L33" s="124"/>
      <c r="M33" s="124"/>
      <c r="N33" s="124"/>
      <c r="O33" s="124"/>
      <c r="P33" s="124"/>
      <c r="Q33" s="124"/>
      <c r="R33" s="124"/>
      <c r="S33" s="126"/>
      <c r="T33" s="126"/>
      <c r="U33" s="126"/>
      <c r="V33" s="126"/>
    </row>
    <row r="34" spans="1:22" ht="111" customHeight="1" x14ac:dyDescent="0.25">
      <c r="A34" s="19" t="s">
        <v>377</v>
      </c>
      <c r="B34" s="30" t="s">
        <v>365</v>
      </c>
      <c r="C34" s="20" t="s">
        <v>559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368</v>
      </c>
      <c r="B35" s="30" t="s">
        <v>69</v>
      </c>
      <c r="C35" s="20" t="s">
        <v>436</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378</v>
      </c>
      <c r="B36" s="30" t="s">
        <v>366</v>
      </c>
      <c r="C36" s="20" t="s">
        <v>437</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369</v>
      </c>
      <c r="B37" s="30" t="s">
        <v>367</v>
      </c>
      <c r="C37" s="20" t="s">
        <v>437</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379</v>
      </c>
      <c r="B38" s="30" t="s">
        <v>209</v>
      </c>
      <c r="C38" s="20" t="s">
        <v>437</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384"/>
      <c r="B39" s="385"/>
      <c r="C39" s="386"/>
      <c r="D39" s="18"/>
      <c r="E39" s="18"/>
      <c r="F39" s="18"/>
      <c r="G39" s="18"/>
      <c r="H39" s="18"/>
      <c r="I39" s="18"/>
      <c r="J39" s="18"/>
      <c r="K39" s="18"/>
      <c r="L39" s="18"/>
      <c r="M39" s="18"/>
      <c r="N39" s="18"/>
      <c r="O39" s="18"/>
      <c r="P39" s="18"/>
      <c r="Q39" s="18"/>
      <c r="R39" s="18"/>
      <c r="S39" s="18"/>
      <c r="T39" s="18"/>
      <c r="U39" s="18"/>
      <c r="V39" s="18"/>
    </row>
    <row r="40" spans="1:22" ht="63" x14ac:dyDescent="0.25">
      <c r="A40" s="19" t="s">
        <v>370</v>
      </c>
      <c r="B40" s="30" t="s">
        <v>420</v>
      </c>
      <c r="C40" s="227" t="s">
        <v>570</v>
      </c>
      <c r="D40" s="18"/>
      <c r="E40" s="18"/>
      <c r="F40" s="18"/>
      <c r="G40" s="18"/>
      <c r="H40" s="18"/>
      <c r="I40" s="18"/>
      <c r="J40" s="18"/>
      <c r="K40" s="18"/>
      <c r="L40" s="18"/>
      <c r="M40" s="18"/>
      <c r="N40" s="18"/>
      <c r="O40" s="18"/>
      <c r="P40" s="18"/>
      <c r="Q40" s="18"/>
      <c r="R40" s="18"/>
      <c r="S40" s="18"/>
      <c r="T40" s="18"/>
      <c r="U40" s="18"/>
      <c r="V40" s="18"/>
    </row>
    <row r="41" spans="1:22" ht="169.5" customHeight="1" x14ac:dyDescent="0.25">
      <c r="A41" s="19" t="s">
        <v>380</v>
      </c>
      <c r="B41" s="30" t="s">
        <v>403</v>
      </c>
      <c r="C41" s="159" t="s">
        <v>551</v>
      </c>
      <c r="D41" s="18"/>
      <c r="E41" s="18"/>
      <c r="F41" s="18"/>
      <c r="G41" s="18"/>
      <c r="H41" s="18"/>
      <c r="I41" s="18"/>
      <c r="J41" s="18"/>
      <c r="K41" s="18"/>
      <c r="L41" s="18"/>
      <c r="M41" s="18"/>
      <c r="N41" s="18"/>
      <c r="O41" s="18"/>
      <c r="P41" s="18"/>
      <c r="Q41" s="18"/>
      <c r="R41" s="18"/>
      <c r="S41" s="18"/>
      <c r="T41" s="18"/>
      <c r="U41" s="18"/>
      <c r="V41" s="18"/>
    </row>
    <row r="42" spans="1:22" ht="162.75" customHeight="1" x14ac:dyDescent="0.25">
      <c r="A42" s="19" t="s">
        <v>371</v>
      </c>
      <c r="B42" s="30" t="s">
        <v>417</v>
      </c>
      <c r="C42" s="30" t="s">
        <v>621</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383</v>
      </c>
      <c r="B43" s="30" t="s">
        <v>384</v>
      </c>
      <c r="C43" s="107" t="s">
        <v>546</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372</v>
      </c>
      <c r="B44" s="30" t="s">
        <v>409</v>
      </c>
      <c r="C44" s="2" t="s">
        <v>571</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404</v>
      </c>
      <c r="B45" s="30" t="s">
        <v>410</v>
      </c>
      <c r="C45" s="115">
        <f>11/16</f>
        <v>0.6875</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373</v>
      </c>
      <c r="B46" s="30" t="s">
        <v>411</v>
      </c>
      <c r="C46" s="2"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384"/>
      <c r="B47" s="385"/>
      <c r="C47" s="386"/>
      <c r="D47" s="18"/>
      <c r="E47" s="18"/>
      <c r="F47" s="18"/>
      <c r="G47" s="18"/>
      <c r="H47" s="18"/>
      <c r="I47" s="18"/>
      <c r="J47" s="18"/>
      <c r="K47" s="18"/>
      <c r="L47" s="18"/>
      <c r="M47" s="18"/>
      <c r="N47" s="18"/>
      <c r="O47" s="18"/>
      <c r="P47" s="18"/>
      <c r="Q47" s="18"/>
      <c r="R47" s="18"/>
      <c r="S47" s="18"/>
      <c r="T47" s="18"/>
      <c r="U47" s="18"/>
      <c r="V47" s="18"/>
    </row>
    <row r="48" spans="1:22" ht="75.75" hidden="1" customHeight="1" x14ac:dyDescent="0.25">
      <c r="A48" s="19" t="s">
        <v>405</v>
      </c>
      <c r="B48" s="30" t="s">
        <v>418</v>
      </c>
      <c r="C48" s="211" t="str">
        <f>CONCATENATE(ROUND('6.2. Паспорт фин осв ввод факт'!AB24,2)," млн.руб.")</f>
        <v>294,53 млн.руб.</v>
      </c>
      <c r="D48" s="18" t="s">
        <v>544</v>
      </c>
      <c r="E48" s="18"/>
      <c r="F48" s="18"/>
      <c r="G48" s="18"/>
      <c r="H48" s="18"/>
      <c r="I48" s="18"/>
      <c r="J48" s="18"/>
      <c r="K48" s="18"/>
      <c r="L48" s="18"/>
      <c r="M48" s="18"/>
      <c r="N48" s="18"/>
      <c r="O48" s="18"/>
      <c r="P48" s="18"/>
      <c r="Q48" s="18"/>
      <c r="R48" s="18"/>
      <c r="S48" s="18"/>
      <c r="T48" s="18"/>
      <c r="U48" s="18"/>
      <c r="V48" s="18"/>
    </row>
    <row r="49" spans="1:22" ht="71.25" hidden="1" customHeight="1" x14ac:dyDescent="0.25">
      <c r="A49" s="19" t="s">
        <v>374</v>
      </c>
      <c r="B49" s="30" t="s">
        <v>419</v>
      </c>
      <c r="C49" s="211" t="str">
        <f>CONCATENATE(ROUND('6.2. Паспорт фин осв ввод факт'!AB30,2)," млн.руб.")</f>
        <v>249,6 млн.руб.</v>
      </c>
      <c r="D49" s="18" t="s">
        <v>544</v>
      </c>
      <c r="E49" s="18"/>
      <c r="F49" s="18"/>
      <c r="G49" s="18"/>
      <c r="H49" s="18"/>
      <c r="I49" s="18"/>
      <c r="J49" s="18"/>
      <c r="K49" s="18"/>
      <c r="L49" s="18"/>
      <c r="M49" s="18"/>
      <c r="N49" s="18"/>
      <c r="O49" s="18"/>
      <c r="P49" s="18"/>
      <c r="Q49" s="18"/>
      <c r="R49" s="18"/>
      <c r="S49" s="18"/>
      <c r="T49" s="18"/>
      <c r="U49" s="18"/>
      <c r="V49" s="18"/>
    </row>
    <row r="50" spans="1:22" ht="75.75" customHeight="1" x14ac:dyDescent="0.25">
      <c r="A50" s="19" t="s">
        <v>405</v>
      </c>
      <c r="B50" s="30" t="s">
        <v>418</v>
      </c>
      <c r="C50" s="211" t="str">
        <f>CONCATENATE(ROUND('6.2. Паспорт фин осв ввод'!D24,2)," млн.руб.")</f>
        <v>375,76 млн.руб.</v>
      </c>
      <c r="D50" s="18" t="s">
        <v>545</v>
      </c>
      <c r="E50" s="18"/>
      <c r="F50" s="18"/>
      <c r="G50" s="18"/>
      <c r="H50" s="18"/>
      <c r="I50" s="18"/>
      <c r="J50" s="18"/>
      <c r="K50" s="18"/>
      <c r="L50" s="18"/>
      <c r="M50" s="18"/>
      <c r="N50" s="18"/>
      <c r="O50" s="18"/>
      <c r="P50" s="18"/>
      <c r="Q50" s="18"/>
      <c r="R50" s="18"/>
      <c r="S50" s="18"/>
      <c r="T50" s="18"/>
      <c r="U50" s="18"/>
      <c r="V50" s="18"/>
    </row>
    <row r="51" spans="1:22" ht="71.25" customHeight="1" x14ac:dyDescent="0.25">
      <c r="A51" s="19" t="s">
        <v>374</v>
      </c>
      <c r="B51" s="30" t="s">
        <v>419</v>
      </c>
      <c r="C51" s="211" t="str">
        <f>CONCATENATE(ROUND('6.2. Паспорт фин осв ввод'!D52,2)," млн.руб.")</f>
        <v>318,28 млн.руб.</v>
      </c>
      <c r="D51" s="18" t="s">
        <v>545</v>
      </c>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44"/>
  <sheetViews>
    <sheetView view="pageBreakPreview" topLeftCell="A8" zoomScale="50" zoomScaleSheetLayoutView="50" workbookViewId="0">
      <selection activeCell="H22" sqref="H22"/>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7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127.5703125" style="153" customWidth="1"/>
    <col min="18" max="18" width="92.42578125" style="153" customWidth="1"/>
    <col min="19" max="19" width="51.5703125" style="153" customWidth="1"/>
    <col min="20" max="16384" width="9.140625" style="153"/>
  </cols>
  <sheetData>
    <row r="1" spans="1:28" s="17" customFormat="1" ht="18.75" customHeight="1" x14ac:dyDescent="0.2">
      <c r="S1" s="29" t="s">
        <v>66</v>
      </c>
    </row>
    <row r="2" spans="1:28" s="17" customFormat="1" ht="18.75" customHeight="1" x14ac:dyDescent="0.3">
      <c r="S2" s="14" t="s">
        <v>8</v>
      </c>
    </row>
    <row r="3" spans="1:28" s="17" customFormat="1" ht="18.75" x14ac:dyDescent="0.3">
      <c r="S3" s="14" t="s">
        <v>65</v>
      </c>
    </row>
    <row r="4" spans="1:28" s="17"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7" customFormat="1" ht="15.75" x14ac:dyDescent="0.2">
      <c r="A5" s="136"/>
    </row>
    <row r="6" spans="1:28" s="17" customFormat="1" ht="18.75" x14ac:dyDescent="0.2">
      <c r="A6" s="396" t="s">
        <v>7</v>
      </c>
      <c r="B6" s="396"/>
      <c r="C6" s="396"/>
      <c r="D6" s="396"/>
      <c r="E6" s="396"/>
      <c r="F6" s="396"/>
      <c r="G6" s="396"/>
      <c r="H6" s="396"/>
      <c r="I6" s="396"/>
      <c r="J6" s="396"/>
      <c r="K6" s="396"/>
      <c r="L6" s="396"/>
      <c r="M6" s="396"/>
      <c r="N6" s="396"/>
      <c r="O6" s="396"/>
      <c r="P6" s="396"/>
      <c r="Q6" s="396"/>
      <c r="R6" s="396"/>
      <c r="S6" s="396"/>
      <c r="T6" s="139"/>
      <c r="U6" s="139"/>
      <c r="V6" s="139"/>
      <c r="W6" s="139"/>
      <c r="X6" s="139"/>
      <c r="Y6" s="139"/>
      <c r="Z6" s="139"/>
      <c r="AA6" s="139"/>
      <c r="AB6" s="139"/>
    </row>
    <row r="7" spans="1:28" s="17" customFormat="1" ht="18.75" x14ac:dyDescent="0.2">
      <c r="A7" s="396"/>
      <c r="B7" s="396"/>
      <c r="C7" s="396"/>
      <c r="D7" s="396"/>
      <c r="E7" s="396"/>
      <c r="F7" s="396"/>
      <c r="G7" s="396"/>
      <c r="H7" s="396"/>
      <c r="I7" s="396"/>
      <c r="J7" s="396"/>
      <c r="K7" s="396"/>
      <c r="L7" s="396"/>
      <c r="M7" s="396"/>
      <c r="N7" s="396"/>
      <c r="O7" s="396"/>
      <c r="P7" s="396"/>
      <c r="Q7" s="396"/>
      <c r="R7" s="396"/>
      <c r="S7" s="396"/>
      <c r="T7" s="139"/>
      <c r="U7" s="139"/>
      <c r="V7" s="139"/>
      <c r="W7" s="139"/>
      <c r="X7" s="139"/>
      <c r="Y7" s="139"/>
      <c r="Z7" s="139"/>
      <c r="AA7" s="139"/>
      <c r="AB7" s="139"/>
    </row>
    <row r="8" spans="1:28" s="17" customFormat="1" ht="18.75" x14ac:dyDescent="0.2">
      <c r="A8" s="394" t="str">
        <f>'1. паспорт местоположение'!A9:C9</f>
        <v xml:space="preserve">Акционерное общество "Западная энергетическая компания" </v>
      </c>
      <c r="B8" s="394"/>
      <c r="C8" s="394"/>
      <c r="D8" s="394"/>
      <c r="E8" s="394"/>
      <c r="F8" s="394"/>
      <c r="G8" s="394"/>
      <c r="H8" s="394"/>
      <c r="I8" s="394"/>
      <c r="J8" s="394"/>
      <c r="K8" s="394"/>
      <c r="L8" s="394"/>
      <c r="M8" s="394"/>
      <c r="N8" s="394"/>
      <c r="O8" s="394"/>
      <c r="P8" s="394"/>
      <c r="Q8" s="394"/>
      <c r="R8" s="394"/>
      <c r="S8" s="394"/>
      <c r="T8" s="139"/>
      <c r="U8" s="139"/>
      <c r="V8" s="139"/>
      <c r="W8" s="139"/>
      <c r="X8" s="139"/>
      <c r="Y8" s="139"/>
      <c r="Z8" s="139"/>
      <c r="AA8" s="139"/>
      <c r="AB8" s="139"/>
    </row>
    <row r="9" spans="1:28" s="17" customFormat="1" ht="18.75" x14ac:dyDescent="0.2">
      <c r="A9" s="400" t="s">
        <v>6</v>
      </c>
      <c r="B9" s="400"/>
      <c r="C9" s="400"/>
      <c r="D9" s="400"/>
      <c r="E9" s="400"/>
      <c r="F9" s="400"/>
      <c r="G9" s="400"/>
      <c r="H9" s="400"/>
      <c r="I9" s="400"/>
      <c r="J9" s="400"/>
      <c r="K9" s="400"/>
      <c r="L9" s="400"/>
      <c r="M9" s="400"/>
      <c r="N9" s="400"/>
      <c r="O9" s="400"/>
      <c r="P9" s="400"/>
      <c r="Q9" s="400"/>
      <c r="R9" s="400"/>
      <c r="S9" s="400"/>
      <c r="T9" s="139"/>
      <c r="U9" s="139"/>
      <c r="V9" s="139"/>
      <c r="W9" s="139"/>
      <c r="X9" s="139"/>
      <c r="Y9" s="139"/>
      <c r="Z9" s="139"/>
      <c r="AA9" s="139"/>
      <c r="AB9" s="139"/>
    </row>
    <row r="10" spans="1:28" s="17" customFormat="1" ht="18.75" x14ac:dyDescent="0.2">
      <c r="A10" s="396"/>
      <c r="B10" s="396"/>
      <c r="C10" s="396"/>
      <c r="D10" s="396"/>
      <c r="E10" s="396"/>
      <c r="F10" s="396"/>
      <c r="G10" s="396"/>
      <c r="H10" s="396"/>
      <c r="I10" s="396"/>
      <c r="J10" s="396"/>
      <c r="K10" s="396"/>
      <c r="L10" s="396"/>
      <c r="M10" s="396"/>
      <c r="N10" s="396"/>
      <c r="O10" s="396"/>
      <c r="P10" s="396"/>
      <c r="Q10" s="396"/>
      <c r="R10" s="396"/>
      <c r="S10" s="396"/>
      <c r="T10" s="139"/>
      <c r="U10" s="139"/>
      <c r="V10" s="139"/>
      <c r="W10" s="139"/>
      <c r="X10" s="139"/>
      <c r="Y10" s="139"/>
      <c r="Z10" s="139"/>
      <c r="AA10" s="139"/>
      <c r="AB10" s="139"/>
    </row>
    <row r="11" spans="1:28" s="17" customFormat="1" ht="18.75" x14ac:dyDescent="0.2">
      <c r="A11" s="394" t="str">
        <f>'1. паспорт местоположение'!A12:C12</f>
        <v>J  19-01</v>
      </c>
      <c r="B11" s="394"/>
      <c r="C11" s="394"/>
      <c r="D11" s="394"/>
      <c r="E11" s="394"/>
      <c r="F11" s="394"/>
      <c r="G11" s="394"/>
      <c r="H11" s="394"/>
      <c r="I11" s="394"/>
      <c r="J11" s="394"/>
      <c r="K11" s="394"/>
      <c r="L11" s="394"/>
      <c r="M11" s="394"/>
      <c r="N11" s="394"/>
      <c r="O11" s="394"/>
      <c r="P11" s="394"/>
      <c r="Q11" s="394"/>
      <c r="R11" s="394"/>
      <c r="S11" s="394"/>
      <c r="T11" s="139"/>
      <c r="U11" s="139"/>
      <c r="V11" s="139"/>
      <c r="W11" s="139"/>
      <c r="X11" s="139"/>
      <c r="Y11" s="139"/>
      <c r="Z11" s="139"/>
      <c r="AA11" s="139"/>
      <c r="AB11" s="139"/>
    </row>
    <row r="12" spans="1:28" s="17" customFormat="1" ht="18.75" x14ac:dyDescent="0.2">
      <c r="A12" s="400" t="s">
        <v>5</v>
      </c>
      <c r="B12" s="400"/>
      <c r="C12" s="400"/>
      <c r="D12" s="400"/>
      <c r="E12" s="400"/>
      <c r="F12" s="400"/>
      <c r="G12" s="400"/>
      <c r="H12" s="400"/>
      <c r="I12" s="400"/>
      <c r="J12" s="400"/>
      <c r="K12" s="400"/>
      <c r="L12" s="400"/>
      <c r="M12" s="400"/>
      <c r="N12" s="400"/>
      <c r="O12" s="400"/>
      <c r="P12" s="400"/>
      <c r="Q12" s="400"/>
      <c r="R12" s="400"/>
      <c r="S12" s="400"/>
      <c r="T12" s="139"/>
      <c r="U12" s="139"/>
      <c r="V12" s="139"/>
      <c r="W12" s="139"/>
      <c r="X12" s="139"/>
      <c r="Y12" s="139"/>
      <c r="Z12" s="139"/>
      <c r="AA12" s="139"/>
      <c r="AB12" s="139"/>
    </row>
    <row r="13" spans="1:28" s="137" customFormat="1" ht="15.75" customHeight="1" x14ac:dyDescent="0.2">
      <c r="A13" s="401"/>
      <c r="B13" s="401"/>
      <c r="C13" s="401"/>
      <c r="D13" s="401"/>
      <c r="E13" s="401"/>
      <c r="F13" s="401"/>
      <c r="G13" s="401"/>
      <c r="H13" s="401"/>
      <c r="I13" s="401"/>
      <c r="J13" s="401"/>
      <c r="K13" s="401"/>
      <c r="L13" s="401"/>
      <c r="M13" s="401"/>
      <c r="N13" s="401"/>
      <c r="O13" s="401"/>
      <c r="P13" s="401"/>
      <c r="Q13" s="401"/>
      <c r="R13" s="401"/>
      <c r="S13" s="401"/>
      <c r="T13" s="140"/>
      <c r="U13" s="140"/>
      <c r="V13" s="140"/>
      <c r="W13" s="140"/>
      <c r="X13" s="140"/>
      <c r="Y13" s="140"/>
      <c r="Z13" s="140"/>
      <c r="AA13" s="140"/>
      <c r="AB13" s="140"/>
    </row>
    <row r="14" spans="1:28" s="138" customFormat="1" ht="15.75" x14ac:dyDescent="0.2">
      <c r="A14"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4" s="394"/>
      <c r="C14" s="394"/>
      <c r="D14" s="394"/>
      <c r="E14" s="394"/>
      <c r="F14" s="394"/>
      <c r="G14" s="394"/>
      <c r="H14" s="394"/>
      <c r="I14" s="394"/>
      <c r="J14" s="394"/>
      <c r="K14" s="394"/>
      <c r="L14" s="394"/>
      <c r="M14" s="394"/>
      <c r="N14" s="394"/>
      <c r="O14" s="394"/>
      <c r="P14" s="394"/>
      <c r="Q14" s="394"/>
      <c r="R14" s="394"/>
      <c r="S14" s="394"/>
      <c r="T14" s="141"/>
      <c r="U14" s="141"/>
      <c r="V14" s="141"/>
      <c r="W14" s="141"/>
      <c r="X14" s="141"/>
      <c r="Y14" s="141"/>
      <c r="Z14" s="141"/>
      <c r="AA14" s="141"/>
      <c r="AB14" s="141"/>
    </row>
    <row r="15" spans="1:28" s="138" customFormat="1" ht="15" customHeight="1" x14ac:dyDescent="0.2">
      <c r="A15" s="400" t="s">
        <v>4</v>
      </c>
      <c r="B15" s="400"/>
      <c r="C15" s="400"/>
      <c r="D15" s="400"/>
      <c r="E15" s="400"/>
      <c r="F15" s="400"/>
      <c r="G15" s="400"/>
      <c r="H15" s="400"/>
      <c r="I15" s="400"/>
      <c r="J15" s="400"/>
      <c r="K15" s="400"/>
      <c r="L15" s="400"/>
      <c r="M15" s="400"/>
      <c r="N15" s="400"/>
      <c r="O15" s="400"/>
      <c r="P15" s="400"/>
      <c r="Q15" s="400"/>
      <c r="R15" s="400"/>
      <c r="S15" s="400"/>
      <c r="T15" s="142"/>
      <c r="U15" s="142"/>
      <c r="V15" s="142"/>
      <c r="W15" s="142"/>
      <c r="X15" s="142"/>
      <c r="Y15" s="142"/>
      <c r="Z15" s="142"/>
      <c r="AA15" s="142"/>
      <c r="AB15" s="142"/>
    </row>
    <row r="16" spans="1:28" s="138" customFormat="1" ht="15" customHeight="1" x14ac:dyDescent="0.2">
      <c r="A16" s="402"/>
      <c r="B16" s="402"/>
      <c r="C16" s="402"/>
      <c r="D16" s="402"/>
      <c r="E16" s="402"/>
      <c r="F16" s="402"/>
      <c r="G16" s="402"/>
      <c r="H16" s="402"/>
      <c r="I16" s="402"/>
      <c r="J16" s="402"/>
      <c r="K16" s="402"/>
      <c r="L16" s="402"/>
      <c r="M16" s="402"/>
      <c r="N16" s="402"/>
      <c r="O16" s="402"/>
      <c r="P16" s="402"/>
      <c r="Q16" s="402"/>
      <c r="R16" s="402"/>
      <c r="S16" s="402"/>
      <c r="T16" s="143"/>
      <c r="U16" s="143"/>
      <c r="V16" s="143"/>
      <c r="W16" s="143"/>
      <c r="X16" s="143"/>
      <c r="Y16" s="143"/>
    </row>
    <row r="17" spans="1:28" s="138" customFormat="1" ht="45.75" customHeight="1" x14ac:dyDescent="0.2">
      <c r="A17" s="403" t="s">
        <v>382</v>
      </c>
      <c r="B17" s="403"/>
      <c r="C17" s="403"/>
      <c r="D17" s="403"/>
      <c r="E17" s="403"/>
      <c r="F17" s="403"/>
      <c r="G17" s="403"/>
      <c r="H17" s="403"/>
      <c r="I17" s="403"/>
      <c r="J17" s="403"/>
      <c r="K17" s="403"/>
      <c r="L17" s="403"/>
      <c r="M17" s="403"/>
      <c r="N17" s="403"/>
      <c r="O17" s="403"/>
      <c r="P17" s="403"/>
      <c r="Q17" s="403"/>
      <c r="R17" s="403"/>
      <c r="S17" s="403"/>
      <c r="T17" s="144"/>
      <c r="U17" s="144"/>
      <c r="V17" s="144"/>
      <c r="W17" s="144"/>
      <c r="X17" s="144"/>
      <c r="Y17" s="144"/>
      <c r="Z17" s="144"/>
      <c r="AA17" s="144"/>
      <c r="AB17" s="144"/>
    </row>
    <row r="18" spans="1:28" s="138"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143"/>
      <c r="U18" s="143"/>
      <c r="V18" s="143"/>
      <c r="W18" s="143"/>
      <c r="X18" s="143"/>
      <c r="Y18" s="143"/>
    </row>
    <row r="19" spans="1:28" s="138" customFormat="1" ht="54" customHeight="1" x14ac:dyDescent="0.2">
      <c r="A19" s="395" t="s">
        <v>3</v>
      </c>
      <c r="B19" s="395" t="s">
        <v>94</v>
      </c>
      <c r="C19" s="397" t="s">
        <v>304</v>
      </c>
      <c r="D19" s="395" t="s">
        <v>303</v>
      </c>
      <c r="E19" s="395" t="s">
        <v>93</v>
      </c>
      <c r="F19" s="395" t="s">
        <v>92</v>
      </c>
      <c r="G19" s="395" t="s">
        <v>299</v>
      </c>
      <c r="H19" s="395" t="s">
        <v>91</v>
      </c>
      <c r="I19" s="395" t="s">
        <v>90</v>
      </c>
      <c r="J19" s="395" t="s">
        <v>89</v>
      </c>
      <c r="K19" s="395" t="s">
        <v>88</v>
      </c>
      <c r="L19" s="395" t="s">
        <v>87</v>
      </c>
      <c r="M19" s="395" t="s">
        <v>86</v>
      </c>
      <c r="N19" s="395" t="s">
        <v>85</v>
      </c>
      <c r="O19" s="395" t="s">
        <v>84</v>
      </c>
      <c r="P19" s="395" t="s">
        <v>83</v>
      </c>
      <c r="Q19" s="395" t="s">
        <v>302</v>
      </c>
      <c r="R19" s="395"/>
      <c r="S19" s="399" t="s">
        <v>625</v>
      </c>
      <c r="T19" s="143"/>
      <c r="U19" s="143"/>
      <c r="V19" s="143"/>
      <c r="W19" s="143"/>
      <c r="X19" s="143"/>
      <c r="Y19" s="143"/>
    </row>
    <row r="20" spans="1:28" s="138" customFormat="1" ht="180.75" customHeight="1" x14ac:dyDescent="0.2">
      <c r="A20" s="395"/>
      <c r="B20" s="395"/>
      <c r="C20" s="398"/>
      <c r="D20" s="395"/>
      <c r="E20" s="395"/>
      <c r="F20" s="395"/>
      <c r="G20" s="395"/>
      <c r="H20" s="395"/>
      <c r="I20" s="395"/>
      <c r="J20" s="395"/>
      <c r="K20" s="395"/>
      <c r="L20" s="395"/>
      <c r="M20" s="395"/>
      <c r="N20" s="395"/>
      <c r="O20" s="395"/>
      <c r="P20" s="395"/>
      <c r="Q20" s="145" t="s">
        <v>300</v>
      </c>
      <c r="R20" s="146" t="s">
        <v>301</v>
      </c>
      <c r="S20" s="399"/>
      <c r="T20" s="147"/>
      <c r="U20" s="147"/>
      <c r="V20" s="147"/>
      <c r="W20" s="147"/>
      <c r="X20" s="147"/>
      <c r="Y20" s="147"/>
      <c r="Z20" s="148"/>
      <c r="AA20" s="148"/>
      <c r="AB20" s="148"/>
    </row>
    <row r="21" spans="1:28" s="138" customFormat="1" ht="18.75" x14ac:dyDescent="0.2">
      <c r="A21" s="145">
        <v>1</v>
      </c>
      <c r="B21" s="149">
        <v>2</v>
      </c>
      <c r="C21" s="145">
        <v>3</v>
      </c>
      <c r="D21" s="149">
        <v>4</v>
      </c>
      <c r="E21" s="145">
        <v>5</v>
      </c>
      <c r="F21" s="149">
        <v>6</v>
      </c>
      <c r="G21" s="145">
        <v>7</v>
      </c>
      <c r="H21" s="149">
        <v>8</v>
      </c>
      <c r="I21" s="145">
        <v>9</v>
      </c>
      <c r="J21" s="149">
        <v>10</v>
      </c>
      <c r="K21" s="145">
        <v>11</v>
      </c>
      <c r="L21" s="149">
        <v>12</v>
      </c>
      <c r="M21" s="145">
        <v>13</v>
      </c>
      <c r="N21" s="149">
        <v>14</v>
      </c>
      <c r="O21" s="145">
        <v>15</v>
      </c>
      <c r="P21" s="149">
        <v>16</v>
      </c>
      <c r="Q21" s="145">
        <v>17</v>
      </c>
      <c r="R21" s="149">
        <v>18</v>
      </c>
      <c r="S21" s="145">
        <v>19</v>
      </c>
      <c r="T21" s="147"/>
      <c r="U21" s="147"/>
      <c r="V21" s="147"/>
      <c r="W21" s="147"/>
      <c r="X21" s="147"/>
      <c r="Y21" s="147"/>
      <c r="Z21" s="148"/>
      <c r="AA21" s="148"/>
      <c r="AB21" s="148"/>
    </row>
    <row r="22" spans="1:28" s="138" customFormat="1" ht="134.25" customHeight="1" x14ac:dyDescent="0.2">
      <c r="A22" s="246">
        <v>1</v>
      </c>
      <c r="B22" s="247" t="s">
        <v>683</v>
      </c>
      <c r="C22" s="247" t="s">
        <v>542</v>
      </c>
      <c r="D22" s="247" t="s">
        <v>626</v>
      </c>
      <c r="E22" s="247" t="s">
        <v>623</v>
      </c>
      <c r="F22" s="247" t="s">
        <v>622</v>
      </c>
      <c r="G22" s="249" t="s">
        <v>684</v>
      </c>
      <c r="H22" s="250">
        <v>10.5</v>
      </c>
      <c r="I22" s="247">
        <v>0</v>
      </c>
      <c r="J22" s="247"/>
      <c r="K22" s="247">
        <v>15</v>
      </c>
      <c r="L22" s="247" t="s">
        <v>574</v>
      </c>
      <c r="M22" s="247"/>
      <c r="N22" s="247"/>
      <c r="O22" s="247"/>
      <c r="P22" s="247"/>
      <c r="Q22" s="248" t="s">
        <v>624</v>
      </c>
      <c r="R22" s="247"/>
      <c r="S22" s="246">
        <v>345.81162999999998</v>
      </c>
      <c r="T22" s="147"/>
      <c r="U22" s="147"/>
      <c r="V22" s="147"/>
      <c r="W22" s="147"/>
      <c r="X22" s="147"/>
      <c r="Y22" s="147"/>
      <c r="Z22" s="148"/>
      <c r="AA22" s="148"/>
      <c r="AB22" s="148"/>
    </row>
    <row r="23" spans="1:28" ht="34.5" customHeight="1" x14ac:dyDescent="0.25">
      <c r="A23" s="229"/>
      <c r="B23" s="228" t="s">
        <v>297</v>
      </c>
      <c r="C23" s="228"/>
      <c r="D23" s="228"/>
      <c r="E23" s="229" t="s">
        <v>298</v>
      </c>
      <c r="F23" s="229" t="s">
        <v>298</v>
      </c>
      <c r="G23" s="229" t="s">
        <v>298</v>
      </c>
      <c r="H23" s="229"/>
      <c r="I23" s="229"/>
      <c r="J23" s="229"/>
      <c r="K23" s="229"/>
      <c r="L23" s="229"/>
      <c r="M23" s="229"/>
      <c r="N23" s="229"/>
      <c r="O23" s="229"/>
      <c r="P23" s="229"/>
      <c r="Q23" s="230"/>
      <c r="R23" s="231"/>
      <c r="S23" s="231"/>
      <c r="T23" s="152"/>
      <c r="U23" s="152"/>
      <c r="V23" s="152"/>
      <c r="W23" s="152"/>
      <c r="X23" s="152"/>
      <c r="Y23" s="152"/>
      <c r="Z23" s="152"/>
      <c r="AA23" s="152"/>
      <c r="AB23" s="152"/>
    </row>
    <row r="24" spans="1:28"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c r="AA24" s="152"/>
      <c r="AB24" s="152"/>
    </row>
    <row r="25" spans="1:28"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c r="AA25" s="152"/>
      <c r="AB25" s="152"/>
    </row>
    <row r="26" spans="1:28"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c r="AA26" s="152"/>
      <c r="AB26" s="152"/>
    </row>
    <row r="27" spans="1:28"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c r="AA27" s="152"/>
      <c r="AB27" s="152"/>
    </row>
    <row r="28" spans="1:28"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c r="AA28" s="152"/>
      <c r="AB28" s="152"/>
    </row>
    <row r="29" spans="1:2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6" orientation="landscape"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topLeftCell="B19" zoomScale="80" zoomScaleNormal="60" zoomScaleSheetLayoutView="80" workbookViewId="0">
      <selection activeCell="A16" sqref="A16:T16"/>
    </sheetView>
  </sheetViews>
  <sheetFormatPr defaultColWidth="10.7109375" defaultRowHeight="15.75" x14ac:dyDescent="0.25"/>
  <cols>
    <col min="1" max="1" width="9.5703125" style="34" customWidth="1"/>
    <col min="2" max="3" width="15.7109375" style="34" customWidth="1"/>
    <col min="4" max="4" width="22" style="34" customWidth="1"/>
    <col min="5" max="5" width="11.140625" style="34" customWidth="1"/>
    <col min="6" max="6" width="22.28515625" style="34" customWidth="1"/>
    <col min="7" max="7" width="8.7109375" style="34" customWidth="1"/>
    <col min="8" max="8" width="11.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9" t="s">
        <v>66</v>
      </c>
    </row>
    <row r="3" spans="1:20" s="17" customFormat="1" ht="18.75" customHeight="1" x14ac:dyDescent="0.3">
      <c r="H3" s="135"/>
      <c r="T3" s="14" t="s">
        <v>8</v>
      </c>
    </row>
    <row r="4" spans="1:20" s="17" customFormat="1" ht="18.75" customHeight="1" x14ac:dyDescent="0.3">
      <c r="H4" s="135"/>
      <c r="T4" s="14" t="s">
        <v>65</v>
      </c>
    </row>
    <row r="5" spans="1:20" s="17" customFormat="1" ht="18.75" customHeight="1" x14ac:dyDescent="0.3">
      <c r="H5" s="135"/>
      <c r="T5" s="14"/>
    </row>
    <row r="6" spans="1:20" s="17"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7" customFormat="1" x14ac:dyDescent="0.2">
      <c r="A7" s="136"/>
      <c r="H7" s="135"/>
    </row>
    <row r="8" spans="1:20" s="17" customFormat="1" ht="18.75" x14ac:dyDescent="0.2">
      <c r="A8" s="396" t="s">
        <v>7</v>
      </c>
      <c r="B8" s="396"/>
      <c r="C8" s="396"/>
      <c r="D8" s="396"/>
      <c r="E8" s="396"/>
      <c r="F8" s="396"/>
      <c r="G8" s="396"/>
      <c r="H8" s="396"/>
      <c r="I8" s="396"/>
      <c r="J8" s="396"/>
      <c r="K8" s="396"/>
      <c r="L8" s="396"/>
      <c r="M8" s="396"/>
      <c r="N8" s="396"/>
      <c r="O8" s="396"/>
      <c r="P8" s="396"/>
      <c r="Q8" s="396"/>
      <c r="R8" s="396"/>
      <c r="S8" s="396"/>
      <c r="T8" s="396"/>
    </row>
    <row r="9" spans="1:20" s="17" customFormat="1" ht="18.75" x14ac:dyDescent="0.2">
      <c r="A9" s="396"/>
      <c r="B9" s="396"/>
      <c r="C9" s="396"/>
      <c r="D9" s="396"/>
      <c r="E9" s="396"/>
      <c r="F9" s="396"/>
      <c r="G9" s="396"/>
      <c r="H9" s="396"/>
      <c r="I9" s="396"/>
      <c r="J9" s="396"/>
      <c r="K9" s="396"/>
      <c r="L9" s="396"/>
      <c r="M9" s="396"/>
      <c r="N9" s="396"/>
      <c r="O9" s="396"/>
      <c r="P9" s="396"/>
      <c r="Q9" s="396"/>
      <c r="R9" s="396"/>
      <c r="S9" s="396"/>
      <c r="T9" s="396"/>
    </row>
    <row r="10" spans="1:20" s="17" customFormat="1" ht="18.75" customHeight="1" x14ac:dyDescent="0.2">
      <c r="A10" s="394" t="str">
        <f>'1. паспорт местоположение'!A9:C9</f>
        <v xml:space="preserve">Акционерное общество "Западная энергетическая компания" </v>
      </c>
      <c r="B10" s="394"/>
      <c r="C10" s="394"/>
      <c r="D10" s="394"/>
      <c r="E10" s="394"/>
      <c r="F10" s="394"/>
      <c r="G10" s="394"/>
      <c r="H10" s="394"/>
      <c r="I10" s="394"/>
      <c r="J10" s="394"/>
      <c r="K10" s="394"/>
      <c r="L10" s="394"/>
      <c r="M10" s="394"/>
      <c r="N10" s="394"/>
      <c r="O10" s="394"/>
      <c r="P10" s="394"/>
      <c r="Q10" s="394"/>
      <c r="R10" s="394"/>
      <c r="S10" s="394"/>
      <c r="T10" s="394"/>
    </row>
    <row r="11" spans="1:20" s="17" customFormat="1" ht="18.75" customHeight="1" x14ac:dyDescent="0.2">
      <c r="A11" s="400" t="s">
        <v>6</v>
      </c>
      <c r="B11" s="400"/>
      <c r="C11" s="400"/>
      <c r="D11" s="400"/>
      <c r="E11" s="400"/>
      <c r="F11" s="400"/>
      <c r="G11" s="400"/>
      <c r="H11" s="400"/>
      <c r="I11" s="400"/>
      <c r="J11" s="400"/>
      <c r="K11" s="400"/>
      <c r="L11" s="400"/>
      <c r="M11" s="400"/>
      <c r="N11" s="400"/>
      <c r="O11" s="400"/>
      <c r="P11" s="400"/>
      <c r="Q11" s="400"/>
      <c r="R11" s="400"/>
      <c r="S11" s="400"/>
      <c r="T11" s="400"/>
    </row>
    <row r="12" spans="1:20" s="17" customFormat="1" ht="18.75" x14ac:dyDescent="0.2">
      <c r="A12" s="396"/>
      <c r="B12" s="396"/>
      <c r="C12" s="396"/>
      <c r="D12" s="396"/>
      <c r="E12" s="396"/>
      <c r="F12" s="396"/>
      <c r="G12" s="396"/>
      <c r="H12" s="396"/>
      <c r="I12" s="396"/>
      <c r="J12" s="396"/>
      <c r="K12" s="396"/>
      <c r="L12" s="396"/>
      <c r="M12" s="396"/>
      <c r="N12" s="396"/>
      <c r="O12" s="396"/>
      <c r="P12" s="396"/>
      <c r="Q12" s="396"/>
      <c r="R12" s="396"/>
      <c r="S12" s="396"/>
      <c r="T12" s="396"/>
    </row>
    <row r="13" spans="1:20" s="17" customFormat="1" ht="18.75" customHeight="1" x14ac:dyDescent="0.2">
      <c r="A13" s="394" t="str">
        <f>'1. паспорт местоположение'!A12:C12</f>
        <v>J  19-01</v>
      </c>
      <c r="B13" s="394"/>
      <c r="C13" s="394"/>
      <c r="D13" s="394"/>
      <c r="E13" s="394"/>
      <c r="F13" s="394"/>
      <c r="G13" s="394"/>
      <c r="H13" s="394"/>
      <c r="I13" s="394"/>
      <c r="J13" s="394"/>
      <c r="K13" s="394"/>
      <c r="L13" s="394"/>
      <c r="M13" s="394"/>
      <c r="N13" s="394"/>
      <c r="O13" s="394"/>
      <c r="P13" s="394"/>
      <c r="Q13" s="394"/>
      <c r="R13" s="394"/>
      <c r="S13" s="394"/>
      <c r="T13" s="394"/>
    </row>
    <row r="14" spans="1:20" s="17" customFormat="1" ht="18.75" customHeight="1" x14ac:dyDescent="0.2">
      <c r="A14" s="400" t="s">
        <v>5</v>
      </c>
      <c r="B14" s="400"/>
      <c r="C14" s="400"/>
      <c r="D14" s="400"/>
      <c r="E14" s="400"/>
      <c r="F14" s="400"/>
      <c r="G14" s="400"/>
      <c r="H14" s="400"/>
      <c r="I14" s="400"/>
      <c r="J14" s="400"/>
      <c r="K14" s="400"/>
      <c r="L14" s="400"/>
      <c r="M14" s="400"/>
      <c r="N14" s="400"/>
      <c r="O14" s="400"/>
      <c r="P14" s="400"/>
      <c r="Q14" s="400"/>
      <c r="R14" s="400"/>
      <c r="S14" s="400"/>
      <c r="T14" s="400"/>
    </row>
    <row r="15" spans="1:20" s="137"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8" customFormat="1" x14ac:dyDescent="0.2">
      <c r="A16"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6" s="394"/>
      <c r="C16" s="394"/>
      <c r="D16" s="394"/>
      <c r="E16" s="394"/>
      <c r="F16" s="394"/>
      <c r="G16" s="394"/>
      <c r="H16" s="394"/>
      <c r="I16" s="394"/>
      <c r="J16" s="394"/>
      <c r="K16" s="394"/>
      <c r="L16" s="394"/>
      <c r="M16" s="394"/>
      <c r="N16" s="394"/>
      <c r="O16" s="394"/>
      <c r="P16" s="394"/>
      <c r="Q16" s="394"/>
      <c r="R16" s="394"/>
      <c r="S16" s="394"/>
      <c r="T16" s="394"/>
    </row>
    <row r="17" spans="1:20" s="138" customFormat="1" ht="15" customHeight="1" x14ac:dyDescent="0.2">
      <c r="A17" s="400" t="s">
        <v>4</v>
      </c>
      <c r="B17" s="400"/>
      <c r="C17" s="400"/>
      <c r="D17" s="400"/>
      <c r="E17" s="400"/>
      <c r="F17" s="400"/>
      <c r="G17" s="400"/>
      <c r="H17" s="400"/>
      <c r="I17" s="400"/>
      <c r="J17" s="400"/>
      <c r="K17" s="400"/>
      <c r="L17" s="400"/>
      <c r="M17" s="400"/>
      <c r="N17" s="400"/>
      <c r="O17" s="400"/>
      <c r="P17" s="400"/>
      <c r="Q17" s="400"/>
      <c r="R17" s="400"/>
      <c r="S17" s="400"/>
      <c r="T17" s="400"/>
    </row>
    <row r="18" spans="1:20" s="138" customFormat="1" ht="15" customHeight="1" x14ac:dyDescent="0.2">
      <c r="A18" s="402"/>
      <c r="B18" s="402"/>
      <c r="C18" s="402"/>
      <c r="D18" s="402"/>
      <c r="E18" s="402"/>
      <c r="F18" s="402"/>
      <c r="G18" s="402"/>
      <c r="H18" s="402"/>
      <c r="I18" s="402"/>
      <c r="J18" s="402"/>
      <c r="K18" s="402"/>
      <c r="L18" s="402"/>
      <c r="M18" s="402"/>
      <c r="N18" s="402"/>
      <c r="O18" s="402"/>
      <c r="P18" s="402"/>
      <c r="Q18" s="402"/>
      <c r="R18" s="402"/>
      <c r="S18" s="402"/>
      <c r="T18" s="402"/>
    </row>
    <row r="19" spans="1:20" s="138" customFormat="1" ht="15" customHeight="1" x14ac:dyDescent="0.2">
      <c r="A19" s="422" t="s">
        <v>387</v>
      </c>
      <c r="B19" s="422"/>
      <c r="C19" s="422"/>
      <c r="D19" s="422"/>
      <c r="E19" s="422"/>
      <c r="F19" s="422"/>
      <c r="G19" s="422"/>
      <c r="H19" s="422"/>
      <c r="I19" s="422"/>
      <c r="J19" s="422"/>
      <c r="K19" s="422"/>
      <c r="L19" s="422"/>
      <c r="M19" s="422"/>
      <c r="N19" s="422"/>
      <c r="O19" s="422"/>
      <c r="P19" s="422"/>
      <c r="Q19" s="422"/>
      <c r="R19" s="422"/>
      <c r="S19" s="422"/>
      <c r="T19" s="422"/>
    </row>
    <row r="20" spans="1:20" s="41" customFormat="1" ht="21" customHeight="1" x14ac:dyDescent="0.25">
      <c r="A20" s="423"/>
      <c r="B20" s="423"/>
      <c r="C20" s="423"/>
      <c r="D20" s="423"/>
      <c r="E20" s="423"/>
      <c r="F20" s="423"/>
      <c r="G20" s="423"/>
      <c r="H20" s="423"/>
      <c r="I20" s="423"/>
      <c r="J20" s="423"/>
      <c r="K20" s="423"/>
      <c r="L20" s="423"/>
      <c r="M20" s="423"/>
      <c r="N20" s="423"/>
      <c r="O20" s="423"/>
      <c r="P20" s="423"/>
      <c r="Q20" s="423"/>
      <c r="R20" s="423"/>
      <c r="S20" s="423"/>
      <c r="T20" s="423"/>
    </row>
    <row r="21" spans="1:20" ht="46.5" customHeight="1" x14ac:dyDescent="0.25">
      <c r="A21" s="416" t="s">
        <v>3</v>
      </c>
      <c r="B21" s="406" t="s">
        <v>200</v>
      </c>
      <c r="C21" s="407"/>
      <c r="D21" s="410" t="s">
        <v>116</v>
      </c>
      <c r="E21" s="406" t="s">
        <v>415</v>
      </c>
      <c r="F21" s="407"/>
      <c r="G21" s="406" t="s">
        <v>239</v>
      </c>
      <c r="H21" s="407"/>
      <c r="I21" s="406" t="s">
        <v>115</v>
      </c>
      <c r="J21" s="407"/>
      <c r="K21" s="410" t="s">
        <v>114</v>
      </c>
      <c r="L21" s="406" t="s">
        <v>113</v>
      </c>
      <c r="M21" s="407"/>
      <c r="N21" s="406" t="s">
        <v>445</v>
      </c>
      <c r="O21" s="407"/>
      <c r="P21" s="410" t="s">
        <v>112</v>
      </c>
      <c r="Q21" s="419" t="s">
        <v>111</v>
      </c>
      <c r="R21" s="420"/>
      <c r="S21" s="419" t="s">
        <v>110</v>
      </c>
      <c r="T21" s="421"/>
    </row>
    <row r="22" spans="1:20" ht="204.75" customHeight="1" x14ac:dyDescent="0.25">
      <c r="A22" s="417"/>
      <c r="B22" s="408"/>
      <c r="C22" s="409"/>
      <c r="D22" s="412"/>
      <c r="E22" s="408"/>
      <c r="F22" s="409"/>
      <c r="G22" s="408"/>
      <c r="H22" s="409"/>
      <c r="I22" s="408"/>
      <c r="J22" s="409"/>
      <c r="K22" s="411"/>
      <c r="L22" s="408"/>
      <c r="M22" s="409"/>
      <c r="N22" s="408"/>
      <c r="O22" s="409"/>
      <c r="P22" s="411"/>
      <c r="Q22" s="72" t="s">
        <v>109</v>
      </c>
      <c r="R22" s="72" t="s">
        <v>386</v>
      </c>
      <c r="S22" s="72" t="s">
        <v>108</v>
      </c>
      <c r="T22" s="72" t="s">
        <v>107</v>
      </c>
    </row>
    <row r="23" spans="1:20" ht="51.75" customHeight="1" x14ac:dyDescent="0.25">
      <c r="A23" s="418"/>
      <c r="B23" s="104" t="s">
        <v>105</v>
      </c>
      <c r="C23" s="104" t="s">
        <v>106</v>
      </c>
      <c r="D23" s="411"/>
      <c r="E23" s="104" t="s">
        <v>105</v>
      </c>
      <c r="F23" s="104" t="s">
        <v>106</v>
      </c>
      <c r="G23" s="104" t="s">
        <v>105</v>
      </c>
      <c r="H23" s="104" t="s">
        <v>106</v>
      </c>
      <c r="I23" s="104" t="s">
        <v>105</v>
      </c>
      <c r="J23" s="104" t="s">
        <v>106</v>
      </c>
      <c r="K23" s="104" t="s">
        <v>105</v>
      </c>
      <c r="L23" s="104" t="s">
        <v>105</v>
      </c>
      <c r="M23" s="104" t="s">
        <v>106</v>
      </c>
      <c r="N23" s="104" t="s">
        <v>105</v>
      </c>
      <c r="O23" s="104" t="s">
        <v>106</v>
      </c>
      <c r="P23" s="132" t="s">
        <v>105</v>
      </c>
      <c r="Q23" s="72" t="s">
        <v>105</v>
      </c>
      <c r="R23" s="72" t="s">
        <v>105</v>
      </c>
      <c r="S23" s="72" t="s">
        <v>105</v>
      </c>
      <c r="T23" s="72" t="s">
        <v>105</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41" customFormat="1" ht="47.25" x14ac:dyDescent="0.25">
      <c r="A25" s="112">
        <v>1</v>
      </c>
      <c r="B25" s="413" t="s">
        <v>298</v>
      </c>
      <c r="C25" s="413" t="s">
        <v>567</v>
      </c>
      <c r="D25" s="112" t="s">
        <v>439</v>
      </c>
      <c r="E25" s="112" t="s">
        <v>298</v>
      </c>
      <c r="F25" s="112" t="s">
        <v>560</v>
      </c>
      <c r="G25" s="112" t="s">
        <v>298</v>
      </c>
      <c r="H25" s="112" t="s">
        <v>561</v>
      </c>
      <c r="I25" s="112" t="s">
        <v>298</v>
      </c>
      <c r="J25" s="113" t="s">
        <v>563</v>
      </c>
      <c r="K25" s="112" t="s">
        <v>298</v>
      </c>
      <c r="L25" s="112" t="s">
        <v>298</v>
      </c>
      <c r="M25" s="112">
        <v>110</v>
      </c>
      <c r="N25" s="112" t="s">
        <v>298</v>
      </c>
      <c r="O25" s="112">
        <v>32</v>
      </c>
      <c r="P25" s="112" t="s">
        <v>298</v>
      </c>
      <c r="Q25" s="112" t="s">
        <v>298</v>
      </c>
      <c r="R25" s="112" t="s">
        <v>298</v>
      </c>
      <c r="S25" s="112" t="s">
        <v>298</v>
      </c>
      <c r="T25" s="112" t="s">
        <v>298</v>
      </c>
    </row>
    <row r="26" spans="1:20" s="41" customFormat="1" ht="63" x14ac:dyDescent="0.25">
      <c r="A26" s="112"/>
      <c r="B26" s="414"/>
      <c r="C26" s="414"/>
      <c r="D26" s="112" t="s">
        <v>385</v>
      </c>
      <c r="E26" s="112" t="s">
        <v>298</v>
      </c>
      <c r="F26" s="112" t="s">
        <v>554</v>
      </c>
      <c r="G26" s="112" t="s">
        <v>298</v>
      </c>
      <c r="H26" s="112" t="s">
        <v>562</v>
      </c>
      <c r="I26" s="112" t="s">
        <v>298</v>
      </c>
      <c r="J26" s="113" t="s">
        <v>563</v>
      </c>
      <c r="K26" s="112" t="s">
        <v>298</v>
      </c>
      <c r="L26" s="112" t="s">
        <v>298</v>
      </c>
      <c r="M26" s="112">
        <v>110</v>
      </c>
      <c r="N26" s="112" t="s">
        <v>298</v>
      </c>
      <c r="O26" s="112">
        <v>2</v>
      </c>
      <c r="P26" s="112" t="s">
        <v>298</v>
      </c>
      <c r="Q26" s="112" t="s">
        <v>298</v>
      </c>
      <c r="R26" s="112" t="s">
        <v>298</v>
      </c>
      <c r="S26" s="112" t="s">
        <v>298</v>
      </c>
      <c r="T26" s="112" t="s">
        <v>298</v>
      </c>
    </row>
    <row r="27" spans="1:20" s="41" customFormat="1" ht="31.5" x14ac:dyDescent="0.25">
      <c r="A27" s="112"/>
      <c r="B27" s="414"/>
      <c r="C27" s="414"/>
      <c r="D27" s="112" t="s">
        <v>555</v>
      </c>
      <c r="E27" s="112" t="s">
        <v>298</v>
      </c>
      <c r="F27" s="112" t="s">
        <v>556</v>
      </c>
      <c r="G27" s="112" t="s">
        <v>298</v>
      </c>
      <c r="H27" s="112" t="s">
        <v>564</v>
      </c>
      <c r="I27" s="112" t="s">
        <v>298</v>
      </c>
      <c r="J27" s="113" t="s">
        <v>563</v>
      </c>
      <c r="K27" s="112" t="s">
        <v>298</v>
      </c>
      <c r="L27" s="112" t="s">
        <v>298</v>
      </c>
      <c r="M27" s="112">
        <v>15</v>
      </c>
      <c r="N27" s="112" t="s">
        <v>298</v>
      </c>
      <c r="O27" s="112">
        <f>0.84*4</f>
        <v>3.36</v>
      </c>
      <c r="P27" s="112" t="s">
        <v>298</v>
      </c>
      <c r="Q27" s="112" t="s">
        <v>298</v>
      </c>
      <c r="R27" s="112" t="s">
        <v>298</v>
      </c>
      <c r="S27" s="112" t="s">
        <v>298</v>
      </c>
      <c r="T27" s="112" t="s">
        <v>298</v>
      </c>
    </row>
    <row r="28" spans="1:20" s="41" customFormat="1" ht="31.5" x14ac:dyDescent="0.25">
      <c r="A28" s="112"/>
      <c r="B28" s="414"/>
      <c r="C28" s="414"/>
      <c r="D28" s="112" t="s">
        <v>566</v>
      </c>
      <c r="E28" s="112" t="s">
        <v>298</v>
      </c>
      <c r="F28" s="112"/>
      <c r="G28" s="112"/>
      <c r="H28" s="112" t="s">
        <v>565</v>
      </c>
      <c r="I28" s="112"/>
      <c r="J28" s="113" t="s">
        <v>563</v>
      </c>
      <c r="K28" s="112"/>
      <c r="L28" s="112"/>
      <c r="M28" s="112">
        <v>15</v>
      </c>
      <c r="N28" s="112"/>
      <c r="O28" s="112">
        <v>0.2</v>
      </c>
      <c r="P28" s="112" t="s">
        <v>298</v>
      </c>
      <c r="Q28" s="112" t="s">
        <v>298</v>
      </c>
      <c r="R28" s="112" t="s">
        <v>298</v>
      </c>
      <c r="S28" s="112" t="s">
        <v>298</v>
      </c>
      <c r="T28" s="112" t="s">
        <v>298</v>
      </c>
    </row>
    <row r="29" spans="1:20" s="41" customFormat="1" ht="47.25" x14ac:dyDescent="0.25">
      <c r="A29" s="112">
        <v>2</v>
      </c>
      <c r="B29" s="415"/>
      <c r="C29" s="415"/>
      <c r="D29" s="112" t="s">
        <v>557</v>
      </c>
      <c r="E29" s="112" t="s">
        <v>298</v>
      </c>
      <c r="F29" s="112" t="s">
        <v>569</v>
      </c>
      <c r="G29" s="112" t="s">
        <v>298</v>
      </c>
      <c r="H29" s="112" t="s">
        <v>568</v>
      </c>
      <c r="I29" s="112" t="s">
        <v>298</v>
      </c>
      <c r="J29" s="113" t="s">
        <v>563</v>
      </c>
      <c r="K29" s="112" t="s">
        <v>298</v>
      </c>
      <c r="L29" s="112" t="s">
        <v>298</v>
      </c>
      <c r="M29" s="112">
        <v>15</v>
      </c>
      <c r="N29" s="112" t="s">
        <v>298</v>
      </c>
      <c r="O29" s="112">
        <v>18</v>
      </c>
      <c r="P29" s="112" t="s">
        <v>298</v>
      </c>
      <c r="Q29" s="112" t="s">
        <v>298</v>
      </c>
      <c r="R29" s="112" t="s">
        <v>298</v>
      </c>
      <c r="S29" s="112" t="s">
        <v>298</v>
      </c>
      <c r="T29" s="112" t="s">
        <v>298</v>
      </c>
    </row>
    <row r="30" spans="1:20" s="40" customFormat="1" ht="12.75" x14ac:dyDescent="0.2"/>
    <row r="31" spans="1:20" s="40" customFormat="1" x14ac:dyDescent="0.25">
      <c r="B31" s="38" t="s">
        <v>104</v>
      </c>
      <c r="C31" s="38"/>
      <c r="D31" s="38"/>
      <c r="E31" s="38"/>
      <c r="F31" s="38"/>
      <c r="G31" s="38"/>
      <c r="H31" s="38"/>
      <c r="I31" s="38"/>
      <c r="J31" s="38"/>
      <c r="K31" s="38"/>
      <c r="L31" s="38"/>
      <c r="M31" s="38"/>
      <c r="N31" s="38"/>
      <c r="O31" s="38"/>
      <c r="P31" s="38"/>
      <c r="Q31" s="38"/>
      <c r="R31" s="38"/>
    </row>
    <row r="32" spans="1:20" x14ac:dyDescent="0.25">
      <c r="B32" s="405" t="s">
        <v>421</v>
      </c>
      <c r="C32" s="405"/>
      <c r="D32" s="405"/>
      <c r="E32" s="405"/>
      <c r="F32" s="405"/>
      <c r="G32" s="405"/>
      <c r="H32" s="405"/>
      <c r="I32" s="405"/>
      <c r="J32" s="405"/>
      <c r="K32" s="405"/>
      <c r="L32" s="405"/>
      <c r="M32" s="405"/>
      <c r="N32" s="405"/>
      <c r="O32" s="405"/>
      <c r="P32" s="405"/>
      <c r="Q32" s="405"/>
      <c r="R32" s="405"/>
    </row>
    <row r="33" spans="2:113" x14ac:dyDescent="0.25">
      <c r="B33" s="38"/>
      <c r="C33" s="38"/>
      <c r="D33" s="38"/>
      <c r="E33" s="38"/>
      <c r="F33" s="38"/>
      <c r="G33" s="38"/>
      <c r="H33" s="38"/>
      <c r="I33" s="38"/>
      <c r="J33" s="38"/>
      <c r="K33" s="38"/>
      <c r="L33" s="38"/>
      <c r="M33" s="38"/>
      <c r="N33" s="38"/>
      <c r="O33" s="38"/>
      <c r="P33" s="38"/>
      <c r="Q33" s="38"/>
      <c r="R33" s="38"/>
      <c r="S33" s="38"/>
      <c r="T33" s="38"/>
      <c r="U33" s="38"/>
      <c r="V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7" t="s">
        <v>385</v>
      </c>
      <c r="C34" s="37"/>
      <c r="D34" s="37"/>
      <c r="E34" s="37"/>
      <c r="F34" s="35"/>
      <c r="G34" s="35"/>
      <c r="H34" s="37"/>
      <c r="I34" s="37"/>
      <c r="J34" s="37"/>
      <c r="K34" s="37"/>
      <c r="L34" s="37"/>
      <c r="M34" s="37"/>
      <c r="N34" s="37"/>
      <c r="O34" s="37"/>
      <c r="P34" s="37"/>
      <c r="Q34" s="37"/>
      <c r="R34" s="37"/>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37" t="s">
        <v>103</v>
      </c>
      <c r="C35" s="37"/>
      <c r="D35" s="37"/>
      <c r="E35" s="37"/>
      <c r="F35" s="35"/>
      <c r="G35" s="35"/>
      <c r="H35" s="37"/>
      <c r="I35" s="37"/>
      <c r="J35" s="37"/>
      <c r="K35" s="37"/>
      <c r="L35" s="37"/>
      <c r="M35" s="37"/>
      <c r="N35" s="37"/>
      <c r="O35" s="37"/>
      <c r="P35" s="37"/>
      <c r="Q35" s="37"/>
      <c r="R35" s="37"/>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5" customFormat="1" x14ac:dyDescent="0.25">
      <c r="B36" s="37" t="s">
        <v>102</v>
      </c>
      <c r="C36" s="37"/>
      <c r="D36" s="37"/>
      <c r="E36" s="37"/>
      <c r="H36" s="37"/>
      <c r="I36" s="37"/>
      <c r="J36" s="37"/>
      <c r="K36" s="37"/>
      <c r="L36" s="37"/>
      <c r="M36" s="37"/>
      <c r="N36" s="37"/>
      <c r="O36" s="37"/>
      <c r="P36" s="37"/>
      <c r="Q36" s="37"/>
      <c r="R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s="35" customFormat="1" x14ac:dyDescent="0.25">
      <c r="B37" s="37" t="s">
        <v>101</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s="35" customFormat="1" x14ac:dyDescent="0.25">
      <c r="B38" s="37" t="s">
        <v>100</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s="35" customFormat="1" x14ac:dyDescent="0.25">
      <c r="B39" s="37" t="s">
        <v>99</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s="35" customFormat="1" x14ac:dyDescent="0.25">
      <c r="B40" s="37" t="s">
        <v>98</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s="35" customFormat="1" x14ac:dyDescent="0.25">
      <c r="B41" s="37" t="s">
        <v>97</v>
      </c>
      <c r="C41" s="37"/>
      <c r="D41" s="37"/>
      <c r="E41" s="37"/>
      <c r="H41" s="37"/>
      <c r="I41" s="37"/>
      <c r="J41" s="37"/>
      <c r="K41" s="37"/>
      <c r="L41" s="37"/>
      <c r="M41" s="37"/>
      <c r="N41" s="37"/>
      <c r="O41" s="37"/>
      <c r="P41" s="37"/>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s="35" customFormat="1" x14ac:dyDescent="0.25">
      <c r="B42" s="37" t="s">
        <v>96</v>
      </c>
      <c r="C42" s="37"/>
      <c r="D42" s="37"/>
      <c r="E42" s="37"/>
      <c r="H42" s="37"/>
      <c r="I42" s="37"/>
      <c r="J42" s="37"/>
      <c r="K42" s="37"/>
      <c r="L42" s="37"/>
      <c r="M42" s="37"/>
      <c r="N42" s="37"/>
      <c r="O42" s="37"/>
      <c r="P42" s="37"/>
      <c r="Q42" s="37"/>
      <c r="R42" s="37"/>
      <c r="S42" s="37"/>
      <c r="T42" s="37"/>
      <c r="U42" s="37"/>
      <c r="V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row r="43" spans="2:113" s="35" customFormat="1" x14ac:dyDescent="0.25">
      <c r="B43" s="37" t="s">
        <v>95</v>
      </c>
      <c r="C43" s="37"/>
      <c r="D43" s="37"/>
      <c r="E43" s="37"/>
      <c r="H43" s="37"/>
      <c r="I43" s="37"/>
      <c r="J43" s="37"/>
      <c r="K43" s="37"/>
      <c r="L43" s="37"/>
      <c r="M43" s="37"/>
      <c r="N43" s="37"/>
      <c r="O43" s="37"/>
      <c r="P43" s="37"/>
      <c r="Q43" s="37"/>
      <c r="R43" s="37"/>
      <c r="S43" s="37"/>
      <c r="T43" s="37"/>
      <c r="U43" s="37"/>
      <c r="V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row>
    <row r="44" spans="2:113" s="35" customFormat="1" x14ac:dyDescent="0.25">
      <c r="Q44" s="37"/>
      <c r="R44" s="37"/>
      <c r="S44" s="37"/>
      <c r="T44" s="37"/>
      <c r="U44" s="37"/>
      <c r="V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row>
    <row r="45" spans="2:113" s="35" customFormat="1" x14ac:dyDescent="0.25">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 ref="B25:B29"/>
    <mergeCell ref="C25:C29"/>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A20" zoomScale="80" zoomScaleSheetLayoutView="80" workbookViewId="0">
      <selection activeCell="A26" sqref="A26:XFD27"/>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20.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9" t="s">
        <v>66</v>
      </c>
    </row>
    <row r="2" spans="1:27" s="17" customFormat="1" ht="18.75" customHeight="1" x14ac:dyDescent="0.3">
      <c r="Q2" s="135"/>
      <c r="R2" s="135"/>
      <c r="AA2" s="14" t="s">
        <v>8</v>
      </c>
    </row>
    <row r="3" spans="1:27" s="17" customFormat="1" ht="18.75" customHeight="1" x14ac:dyDescent="0.3">
      <c r="Q3" s="135"/>
      <c r="R3" s="135"/>
      <c r="AA3" s="14" t="s">
        <v>65</v>
      </c>
    </row>
    <row r="4" spans="1:27" s="17" customFormat="1" x14ac:dyDescent="0.2">
      <c r="E4" s="136"/>
      <c r="Q4" s="135"/>
      <c r="R4" s="135"/>
    </row>
    <row r="5" spans="1:27" s="17"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7" customFormat="1" x14ac:dyDescent="0.2">
      <c r="A6" s="131"/>
      <c r="B6" s="131"/>
      <c r="C6" s="131"/>
      <c r="D6" s="131"/>
      <c r="E6" s="131"/>
      <c r="F6" s="131"/>
      <c r="G6" s="131"/>
      <c r="H6" s="131"/>
      <c r="I6" s="131"/>
      <c r="J6" s="131"/>
      <c r="K6" s="131"/>
      <c r="L6" s="131"/>
      <c r="M6" s="131"/>
      <c r="N6" s="131"/>
      <c r="O6" s="131"/>
      <c r="P6" s="131"/>
      <c r="Q6" s="131"/>
      <c r="R6" s="131"/>
      <c r="S6" s="131"/>
      <c r="T6" s="131"/>
    </row>
    <row r="7" spans="1:27" s="17" customFormat="1" ht="18.75" x14ac:dyDescent="0.2">
      <c r="E7" s="396" t="s">
        <v>7</v>
      </c>
      <c r="F7" s="396"/>
      <c r="G7" s="396"/>
      <c r="H7" s="396"/>
      <c r="I7" s="396"/>
      <c r="J7" s="396"/>
      <c r="K7" s="396"/>
      <c r="L7" s="396"/>
      <c r="M7" s="396"/>
      <c r="N7" s="396"/>
      <c r="O7" s="396"/>
      <c r="P7" s="396"/>
      <c r="Q7" s="396"/>
      <c r="R7" s="396"/>
      <c r="S7" s="396"/>
      <c r="T7" s="396"/>
      <c r="U7" s="396"/>
      <c r="V7" s="396"/>
      <c r="W7" s="396"/>
      <c r="X7" s="396"/>
      <c r="Y7" s="396"/>
    </row>
    <row r="8" spans="1:27" s="17" customFormat="1" ht="18.75" x14ac:dyDescent="0.2">
      <c r="E8" s="154"/>
      <c r="F8" s="154"/>
      <c r="G8" s="154"/>
      <c r="H8" s="154"/>
      <c r="I8" s="154"/>
      <c r="J8" s="154"/>
      <c r="K8" s="154"/>
      <c r="L8" s="154"/>
      <c r="M8" s="154"/>
      <c r="N8" s="154"/>
      <c r="O8" s="154"/>
      <c r="P8" s="154"/>
      <c r="Q8" s="154"/>
      <c r="R8" s="154"/>
      <c r="S8" s="139"/>
      <c r="T8" s="139"/>
      <c r="U8" s="139"/>
      <c r="V8" s="139"/>
      <c r="W8" s="139"/>
    </row>
    <row r="9" spans="1:27" s="17" customFormat="1" ht="18.75" customHeight="1" x14ac:dyDescent="0.2">
      <c r="E9" s="394" t="str">
        <f>'1. паспорт местоположение'!A9</f>
        <v xml:space="preserve">Акционерное общество "Западная энергетическая компания" </v>
      </c>
      <c r="F9" s="394"/>
      <c r="G9" s="394"/>
      <c r="H9" s="394"/>
      <c r="I9" s="394"/>
      <c r="J9" s="394"/>
      <c r="K9" s="394"/>
      <c r="L9" s="394"/>
      <c r="M9" s="394"/>
      <c r="N9" s="394"/>
      <c r="O9" s="394"/>
      <c r="P9" s="394"/>
      <c r="Q9" s="394"/>
      <c r="R9" s="394"/>
      <c r="S9" s="394"/>
      <c r="T9" s="394"/>
      <c r="U9" s="394"/>
      <c r="V9" s="394"/>
      <c r="W9" s="394"/>
      <c r="X9" s="394"/>
      <c r="Y9" s="394"/>
    </row>
    <row r="10" spans="1:27" s="17" customFormat="1" ht="18.75" customHeight="1" x14ac:dyDescent="0.2">
      <c r="E10" s="400" t="s">
        <v>6</v>
      </c>
      <c r="F10" s="400"/>
      <c r="G10" s="400"/>
      <c r="H10" s="400"/>
      <c r="I10" s="400"/>
      <c r="J10" s="400"/>
      <c r="K10" s="400"/>
      <c r="L10" s="400"/>
      <c r="M10" s="400"/>
      <c r="N10" s="400"/>
      <c r="O10" s="400"/>
      <c r="P10" s="400"/>
      <c r="Q10" s="400"/>
      <c r="R10" s="400"/>
      <c r="S10" s="400"/>
      <c r="T10" s="400"/>
      <c r="U10" s="400"/>
      <c r="V10" s="400"/>
      <c r="W10" s="400"/>
      <c r="X10" s="400"/>
      <c r="Y10" s="400"/>
    </row>
    <row r="11" spans="1:27" s="17" customFormat="1" ht="18.75" x14ac:dyDescent="0.2">
      <c r="E11" s="154"/>
      <c r="F11" s="154"/>
      <c r="G11" s="154"/>
      <c r="H11" s="154"/>
      <c r="I11" s="154"/>
      <c r="J11" s="154"/>
      <c r="K11" s="154"/>
      <c r="L11" s="154"/>
      <c r="M11" s="154"/>
      <c r="N11" s="154"/>
      <c r="O11" s="154"/>
      <c r="P11" s="154"/>
      <c r="Q11" s="154"/>
      <c r="R11" s="154"/>
      <c r="S11" s="139"/>
      <c r="T11" s="139"/>
      <c r="U11" s="139"/>
      <c r="V11" s="139"/>
      <c r="W11" s="139"/>
    </row>
    <row r="12" spans="1:27" s="17" customFormat="1" ht="18.75" customHeight="1" x14ac:dyDescent="0.2">
      <c r="E12" s="394" t="str">
        <f>'1. паспорт местоположение'!A12</f>
        <v>J  19-01</v>
      </c>
      <c r="F12" s="394"/>
      <c r="G12" s="394"/>
      <c r="H12" s="394"/>
      <c r="I12" s="394"/>
      <c r="J12" s="394"/>
      <c r="K12" s="394"/>
      <c r="L12" s="394"/>
      <c r="M12" s="394"/>
      <c r="N12" s="394"/>
      <c r="O12" s="394"/>
      <c r="P12" s="394"/>
      <c r="Q12" s="394"/>
      <c r="R12" s="394"/>
      <c r="S12" s="394"/>
      <c r="T12" s="394"/>
      <c r="U12" s="394"/>
      <c r="V12" s="394"/>
      <c r="W12" s="394"/>
      <c r="X12" s="394"/>
      <c r="Y12" s="394"/>
    </row>
    <row r="13" spans="1:27" s="17" customFormat="1" ht="18.75" customHeight="1" x14ac:dyDescent="0.2">
      <c r="E13" s="400" t="s">
        <v>5</v>
      </c>
      <c r="F13" s="400"/>
      <c r="G13" s="400"/>
      <c r="H13" s="400"/>
      <c r="I13" s="400"/>
      <c r="J13" s="400"/>
      <c r="K13" s="400"/>
      <c r="L13" s="400"/>
      <c r="M13" s="400"/>
      <c r="N13" s="400"/>
      <c r="O13" s="400"/>
      <c r="P13" s="400"/>
      <c r="Q13" s="400"/>
      <c r="R13" s="400"/>
      <c r="S13" s="400"/>
      <c r="T13" s="400"/>
      <c r="U13" s="400"/>
      <c r="V13" s="400"/>
      <c r="W13" s="400"/>
      <c r="X13" s="400"/>
      <c r="Y13" s="400"/>
    </row>
    <row r="14" spans="1:27" s="137"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138" customFormat="1" x14ac:dyDescent="0.2">
      <c r="E15" s="394" t="str">
        <f>'1. паспорт местоположение'!A15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F15" s="394"/>
      <c r="G15" s="394"/>
      <c r="H15" s="394"/>
      <c r="I15" s="394"/>
      <c r="J15" s="394"/>
      <c r="K15" s="394"/>
      <c r="L15" s="394"/>
      <c r="M15" s="394"/>
      <c r="N15" s="394"/>
      <c r="O15" s="394"/>
      <c r="P15" s="394"/>
      <c r="Q15" s="394"/>
      <c r="R15" s="394"/>
      <c r="S15" s="394"/>
      <c r="T15" s="394"/>
      <c r="U15" s="394"/>
      <c r="V15" s="394"/>
      <c r="W15" s="394"/>
      <c r="X15" s="394"/>
      <c r="Y15" s="394"/>
    </row>
    <row r="16" spans="1:27" s="138" customFormat="1" ht="15" customHeight="1" x14ac:dyDescent="0.2">
      <c r="E16" s="400" t="s">
        <v>4</v>
      </c>
      <c r="F16" s="400"/>
      <c r="G16" s="400"/>
      <c r="H16" s="400"/>
      <c r="I16" s="400"/>
      <c r="J16" s="400"/>
      <c r="K16" s="400"/>
      <c r="L16" s="400"/>
      <c r="M16" s="400"/>
      <c r="N16" s="400"/>
      <c r="O16" s="400"/>
      <c r="P16" s="400"/>
      <c r="Q16" s="400"/>
      <c r="R16" s="400"/>
      <c r="S16" s="400"/>
      <c r="T16" s="400"/>
      <c r="U16" s="400"/>
      <c r="V16" s="400"/>
      <c r="W16" s="400"/>
      <c r="X16" s="400"/>
      <c r="Y16" s="400"/>
    </row>
    <row r="17" spans="1:27" s="138" customFormat="1" ht="15" customHeight="1" x14ac:dyDescent="0.2">
      <c r="E17" s="143"/>
      <c r="F17" s="143"/>
      <c r="G17" s="143"/>
      <c r="H17" s="143"/>
      <c r="I17" s="143"/>
      <c r="J17" s="143"/>
      <c r="K17" s="143"/>
      <c r="L17" s="143"/>
      <c r="M17" s="143"/>
      <c r="N17" s="143"/>
      <c r="O17" s="143"/>
      <c r="P17" s="143"/>
      <c r="Q17" s="143"/>
      <c r="R17" s="143"/>
      <c r="S17" s="143"/>
      <c r="T17" s="143"/>
      <c r="U17" s="143"/>
      <c r="V17" s="143"/>
      <c r="W17" s="143"/>
    </row>
    <row r="18" spans="1:27" s="138" customFormat="1" ht="15" customHeight="1" x14ac:dyDescent="0.2">
      <c r="E18" s="422"/>
      <c r="F18" s="422"/>
      <c r="G18" s="422"/>
      <c r="H18" s="422"/>
      <c r="I18" s="422"/>
      <c r="J18" s="422"/>
      <c r="K18" s="422"/>
      <c r="L18" s="422"/>
      <c r="M18" s="422"/>
      <c r="N18" s="422"/>
      <c r="O18" s="422"/>
      <c r="P18" s="422"/>
      <c r="Q18" s="422"/>
      <c r="R18" s="422"/>
      <c r="S18" s="422"/>
      <c r="T18" s="422"/>
      <c r="U18" s="422"/>
      <c r="V18" s="422"/>
      <c r="W18" s="422"/>
      <c r="X18" s="422"/>
      <c r="Y18" s="422"/>
    </row>
    <row r="19" spans="1:27" ht="25.5" customHeight="1" x14ac:dyDescent="0.25">
      <c r="A19" s="422" t="s">
        <v>389</v>
      </c>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422"/>
    </row>
    <row r="20" spans="1:27" s="41" customFormat="1" ht="21" customHeight="1" x14ac:dyDescent="0.25"/>
    <row r="21" spans="1:27" ht="15.75" customHeight="1" x14ac:dyDescent="0.25">
      <c r="A21" s="424" t="s">
        <v>3</v>
      </c>
      <c r="B21" s="427" t="s">
        <v>396</v>
      </c>
      <c r="C21" s="428"/>
      <c r="D21" s="427" t="s">
        <v>398</v>
      </c>
      <c r="E21" s="428"/>
      <c r="F21" s="419" t="s">
        <v>88</v>
      </c>
      <c r="G21" s="421"/>
      <c r="H21" s="421"/>
      <c r="I21" s="420"/>
      <c r="J21" s="424" t="s">
        <v>399</v>
      </c>
      <c r="K21" s="427" t="s">
        <v>400</v>
      </c>
      <c r="L21" s="428"/>
      <c r="M21" s="427" t="s">
        <v>401</v>
      </c>
      <c r="N21" s="428"/>
      <c r="O21" s="427" t="s">
        <v>388</v>
      </c>
      <c r="P21" s="428"/>
      <c r="Q21" s="427" t="s">
        <v>121</v>
      </c>
      <c r="R21" s="428"/>
      <c r="S21" s="424" t="s">
        <v>120</v>
      </c>
      <c r="T21" s="424" t="s">
        <v>402</v>
      </c>
      <c r="U21" s="424" t="s">
        <v>397</v>
      </c>
      <c r="V21" s="427" t="s">
        <v>119</v>
      </c>
      <c r="W21" s="428"/>
      <c r="X21" s="419" t="s">
        <v>111</v>
      </c>
      <c r="Y21" s="421"/>
      <c r="Z21" s="419" t="s">
        <v>110</v>
      </c>
      <c r="AA21" s="421"/>
    </row>
    <row r="22" spans="1:27" ht="216" customHeight="1" x14ac:dyDescent="0.25">
      <c r="A22" s="425"/>
      <c r="B22" s="429"/>
      <c r="C22" s="430"/>
      <c r="D22" s="429"/>
      <c r="E22" s="430"/>
      <c r="F22" s="419" t="s">
        <v>118</v>
      </c>
      <c r="G22" s="420"/>
      <c r="H22" s="419" t="s">
        <v>117</v>
      </c>
      <c r="I22" s="420"/>
      <c r="J22" s="426"/>
      <c r="K22" s="429"/>
      <c r="L22" s="430"/>
      <c r="M22" s="429"/>
      <c r="N22" s="430"/>
      <c r="O22" s="429"/>
      <c r="P22" s="430"/>
      <c r="Q22" s="429"/>
      <c r="R22" s="430"/>
      <c r="S22" s="426"/>
      <c r="T22" s="426"/>
      <c r="U22" s="426"/>
      <c r="V22" s="429"/>
      <c r="W22" s="430"/>
      <c r="X22" s="72" t="s">
        <v>109</v>
      </c>
      <c r="Y22" s="72" t="s">
        <v>386</v>
      </c>
      <c r="Z22" s="72" t="s">
        <v>108</v>
      </c>
      <c r="AA22" s="72" t="s">
        <v>107</v>
      </c>
    </row>
    <row r="23" spans="1:27" ht="60" customHeight="1" x14ac:dyDescent="0.25">
      <c r="A23" s="426"/>
      <c r="B23" s="133" t="s">
        <v>105</v>
      </c>
      <c r="C23" s="133" t="s">
        <v>106</v>
      </c>
      <c r="D23" s="133" t="s">
        <v>105</v>
      </c>
      <c r="E23" s="133" t="s">
        <v>106</v>
      </c>
      <c r="F23" s="133" t="s">
        <v>105</v>
      </c>
      <c r="G23" s="133" t="s">
        <v>106</v>
      </c>
      <c r="H23" s="133" t="s">
        <v>105</v>
      </c>
      <c r="I23" s="133" t="s">
        <v>106</v>
      </c>
      <c r="J23" s="133" t="s">
        <v>105</v>
      </c>
      <c r="K23" s="133" t="s">
        <v>105</v>
      </c>
      <c r="L23" s="133" t="s">
        <v>106</v>
      </c>
      <c r="M23" s="133" t="s">
        <v>105</v>
      </c>
      <c r="N23" s="133" t="s">
        <v>106</v>
      </c>
      <c r="O23" s="133" t="s">
        <v>105</v>
      </c>
      <c r="P23" s="133" t="s">
        <v>106</v>
      </c>
      <c r="Q23" s="133" t="s">
        <v>105</v>
      </c>
      <c r="R23" s="133" t="s">
        <v>106</v>
      </c>
      <c r="S23" s="133" t="s">
        <v>105</v>
      </c>
      <c r="T23" s="133" t="s">
        <v>105</v>
      </c>
      <c r="U23" s="133" t="s">
        <v>105</v>
      </c>
      <c r="V23" s="133" t="s">
        <v>105</v>
      </c>
      <c r="W23" s="133" t="s">
        <v>106</v>
      </c>
      <c r="X23" s="133" t="s">
        <v>105</v>
      </c>
      <c r="Y23" s="133" t="s">
        <v>105</v>
      </c>
      <c r="Z23" s="72" t="s">
        <v>105</v>
      </c>
      <c r="AA23" s="72" t="s">
        <v>105</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ht="94.5" x14ac:dyDescent="0.25">
      <c r="A25" s="112">
        <v>1</v>
      </c>
      <c r="B25" s="114" t="s">
        <v>549</v>
      </c>
      <c r="C25" s="112" t="s">
        <v>584</v>
      </c>
      <c r="D25" s="112" t="s">
        <v>298</v>
      </c>
      <c r="E25" s="112" t="s">
        <v>584</v>
      </c>
      <c r="F25" s="112" t="s">
        <v>298</v>
      </c>
      <c r="G25" s="112">
        <v>110</v>
      </c>
      <c r="H25" s="112" t="s">
        <v>298</v>
      </c>
      <c r="I25" s="112">
        <v>110</v>
      </c>
      <c r="J25" s="112" t="s">
        <v>298</v>
      </c>
      <c r="K25" s="112" t="s">
        <v>298</v>
      </c>
      <c r="L25" s="112" t="s">
        <v>585</v>
      </c>
      <c r="M25" s="112" t="s">
        <v>298</v>
      </c>
      <c r="N25" s="112">
        <v>150</v>
      </c>
      <c r="O25" s="112" t="s">
        <v>298</v>
      </c>
      <c r="P25" s="112" t="s">
        <v>586</v>
      </c>
      <c r="Q25" s="112" t="s">
        <v>298</v>
      </c>
      <c r="R25" s="112">
        <v>5.6660000000000004</v>
      </c>
      <c r="S25" s="112" t="s">
        <v>298</v>
      </c>
      <c r="T25" s="112" t="s">
        <v>298</v>
      </c>
      <c r="U25" s="112" t="s">
        <v>298</v>
      </c>
      <c r="V25" s="112" t="s">
        <v>298</v>
      </c>
      <c r="W25" s="112"/>
      <c r="X25" s="112" t="s">
        <v>298</v>
      </c>
      <c r="Y25" s="112" t="s">
        <v>298</v>
      </c>
      <c r="Z25" s="112" t="s">
        <v>298</v>
      </c>
      <c r="AA25" s="112" t="s">
        <v>298</v>
      </c>
    </row>
    <row r="26" spans="1:27" s="40" customFormat="1" ht="12.75" x14ac:dyDescent="0.2">
      <c r="X26" s="73"/>
      <c r="Y26" s="73"/>
      <c r="Z26" s="73"/>
      <c r="AA26" s="73"/>
    </row>
    <row r="27" spans="1:27" s="40" customFormat="1" ht="12.75" x14ac:dyDescent="0.2"/>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SheetLayoutView="100" workbookViewId="0">
      <selection activeCell="C26" sqref="C26"/>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17" customFormat="1" ht="18.75" customHeight="1" x14ac:dyDescent="0.2">
      <c r="C1" s="29" t="s">
        <v>66</v>
      </c>
      <c r="E1" s="135"/>
      <c r="F1" s="135"/>
    </row>
    <row r="2" spans="1:29" s="17" customFormat="1" ht="18.75" customHeight="1" x14ac:dyDescent="0.3">
      <c r="C2" s="14" t="s">
        <v>8</v>
      </c>
      <c r="E2" s="135"/>
      <c r="F2" s="135"/>
    </row>
    <row r="3" spans="1:29" s="17" customFormat="1" ht="18.75" x14ac:dyDescent="0.3">
      <c r="A3" s="136"/>
      <c r="C3" s="14" t="s">
        <v>65</v>
      </c>
      <c r="E3" s="135"/>
      <c r="F3" s="135"/>
    </row>
    <row r="4" spans="1:29" s="17" customFormat="1" ht="18.75" x14ac:dyDescent="0.3">
      <c r="A4" s="136"/>
      <c r="C4" s="14"/>
      <c r="E4" s="135"/>
      <c r="F4" s="135"/>
    </row>
    <row r="5" spans="1:29" s="17" customFormat="1" ht="15.75" x14ac:dyDescent="0.2">
      <c r="A5" s="387" t="str">
        <f>'1. паспорт местоположение'!A5:C5</f>
        <v>Год раскрытия информации: 2022 год</v>
      </c>
      <c r="B5" s="387"/>
      <c r="C5" s="387"/>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7" customFormat="1" ht="18.75" x14ac:dyDescent="0.3">
      <c r="A6" s="136"/>
      <c r="E6" s="135"/>
      <c r="F6" s="135"/>
      <c r="G6" s="14"/>
    </row>
    <row r="7" spans="1:29" s="17" customFormat="1" ht="18.75" x14ac:dyDescent="0.2">
      <c r="A7" s="396" t="s">
        <v>7</v>
      </c>
      <c r="B7" s="396"/>
      <c r="C7" s="396"/>
      <c r="D7" s="139"/>
      <c r="E7" s="139"/>
      <c r="F7" s="139"/>
      <c r="G7" s="139"/>
      <c r="H7" s="139"/>
      <c r="I7" s="139"/>
      <c r="J7" s="139"/>
      <c r="K7" s="139"/>
      <c r="L7" s="139"/>
      <c r="M7" s="139"/>
      <c r="N7" s="139"/>
      <c r="O7" s="139"/>
      <c r="P7" s="139"/>
      <c r="Q7" s="139"/>
      <c r="R7" s="139"/>
      <c r="S7" s="139"/>
      <c r="T7" s="139"/>
      <c r="U7" s="139"/>
    </row>
    <row r="8" spans="1:29" s="17" customFormat="1" ht="18.75" x14ac:dyDescent="0.2">
      <c r="A8" s="396"/>
      <c r="B8" s="396"/>
      <c r="C8" s="396"/>
      <c r="D8" s="154"/>
      <c r="E8" s="154"/>
      <c r="F8" s="154"/>
      <c r="G8" s="154"/>
      <c r="H8" s="139"/>
      <c r="I8" s="139"/>
      <c r="J8" s="139"/>
      <c r="K8" s="139"/>
      <c r="L8" s="139"/>
      <c r="M8" s="139"/>
      <c r="N8" s="139"/>
      <c r="O8" s="139"/>
      <c r="P8" s="139"/>
      <c r="Q8" s="139"/>
      <c r="R8" s="139"/>
      <c r="S8" s="139"/>
      <c r="T8" s="139"/>
      <c r="U8" s="139"/>
    </row>
    <row r="9" spans="1:29" s="17" customFormat="1" ht="18.75" x14ac:dyDescent="0.2">
      <c r="A9" s="394" t="str">
        <f>'1. паспорт местоположение'!A9:C9</f>
        <v xml:space="preserve">Акционерное общество "Западная энергетическая компания" </v>
      </c>
      <c r="B9" s="394"/>
      <c r="C9" s="394"/>
      <c r="D9" s="141"/>
      <c r="E9" s="141"/>
      <c r="F9" s="141"/>
      <c r="G9" s="141"/>
      <c r="H9" s="139"/>
      <c r="I9" s="139"/>
      <c r="J9" s="139"/>
      <c r="K9" s="139"/>
      <c r="L9" s="139"/>
      <c r="M9" s="139"/>
      <c r="N9" s="139"/>
      <c r="O9" s="139"/>
      <c r="P9" s="139"/>
      <c r="Q9" s="139"/>
      <c r="R9" s="139"/>
      <c r="S9" s="139"/>
      <c r="T9" s="139"/>
      <c r="U9" s="139"/>
    </row>
    <row r="10" spans="1:29" s="17" customFormat="1" ht="18.75" x14ac:dyDescent="0.2">
      <c r="A10" s="400" t="s">
        <v>6</v>
      </c>
      <c r="B10" s="400"/>
      <c r="C10" s="400"/>
      <c r="D10" s="142"/>
      <c r="E10" s="142"/>
      <c r="F10" s="142"/>
      <c r="G10" s="142"/>
      <c r="H10" s="139"/>
      <c r="I10" s="139"/>
      <c r="J10" s="139"/>
      <c r="K10" s="139"/>
      <c r="L10" s="139"/>
      <c r="M10" s="139"/>
      <c r="N10" s="139"/>
      <c r="O10" s="139"/>
      <c r="P10" s="139"/>
      <c r="Q10" s="139"/>
      <c r="R10" s="139"/>
      <c r="S10" s="139"/>
      <c r="T10" s="139"/>
      <c r="U10" s="139"/>
    </row>
    <row r="11" spans="1:29" s="17" customFormat="1" ht="18.75" x14ac:dyDescent="0.2">
      <c r="A11" s="396"/>
      <c r="B11" s="396"/>
      <c r="C11" s="396"/>
      <c r="D11" s="154"/>
      <c r="E11" s="154"/>
      <c r="F11" s="154"/>
      <c r="G11" s="154"/>
      <c r="H11" s="139"/>
      <c r="I11" s="139"/>
      <c r="J11" s="139"/>
      <c r="K11" s="139"/>
      <c r="L11" s="139"/>
      <c r="M11" s="139"/>
      <c r="N11" s="139"/>
      <c r="O11" s="139"/>
      <c r="P11" s="139"/>
      <c r="Q11" s="139"/>
      <c r="R11" s="139"/>
      <c r="S11" s="139"/>
      <c r="T11" s="139"/>
      <c r="U11" s="139"/>
    </row>
    <row r="12" spans="1:29" s="17" customFormat="1" ht="18.75" x14ac:dyDescent="0.2">
      <c r="A12" s="394" t="str">
        <f>'1. паспорт местоположение'!A12:C12</f>
        <v>J  19-01</v>
      </c>
      <c r="B12" s="394"/>
      <c r="C12" s="394"/>
      <c r="D12" s="141"/>
      <c r="E12" s="141"/>
      <c r="F12" s="141"/>
      <c r="G12" s="141"/>
      <c r="H12" s="139"/>
      <c r="I12" s="139"/>
      <c r="J12" s="139"/>
      <c r="K12" s="139"/>
      <c r="L12" s="139"/>
      <c r="M12" s="139"/>
      <c r="N12" s="139"/>
      <c r="O12" s="139"/>
      <c r="P12" s="139"/>
      <c r="Q12" s="139"/>
      <c r="R12" s="139"/>
      <c r="S12" s="139"/>
      <c r="T12" s="139"/>
      <c r="U12" s="139"/>
    </row>
    <row r="13" spans="1:29" s="17" customFormat="1" ht="18.75" x14ac:dyDescent="0.2">
      <c r="A13" s="400" t="s">
        <v>5</v>
      </c>
      <c r="B13" s="400"/>
      <c r="C13" s="400"/>
      <c r="D13" s="142"/>
      <c r="E13" s="142"/>
      <c r="F13" s="142"/>
      <c r="G13" s="142"/>
      <c r="H13" s="139"/>
      <c r="I13" s="139"/>
      <c r="J13" s="139"/>
      <c r="K13" s="139"/>
      <c r="L13" s="139"/>
      <c r="M13" s="139"/>
      <c r="N13" s="139"/>
      <c r="O13" s="139"/>
      <c r="P13" s="139"/>
      <c r="Q13" s="139"/>
      <c r="R13" s="139"/>
      <c r="S13" s="139"/>
      <c r="T13" s="139"/>
      <c r="U13" s="139"/>
    </row>
    <row r="14" spans="1:29" s="137" customFormat="1" ht="15.75" customHeight="1" x14ac:dyDescent="0.2">
      <c r="A14" s="401"/>
      <c r="B14" s="401"/>
      <c r="C14" s="401"/>
      <c r="D14" s="140"/>
      <c r="E14" s="140"/>
      <c r="F14" s="140"/>
      <c r="G14" s="140"/>
      <c r="H14" s="140"/>
      <c r="I14" s="140"/>
      <c r="J14" s="140"/>
      <c r="K14" s="140"/>
      <c r="L14" s="140"/>
      <c r="M14" s="140"/>
      <c r="N14" s="140"/>
      <c r="O14" s="140"/>
      <c r="P14" s="140"/>
      <c r="Q14" s="140"/>
      <c r="R14" s="140"/>
      <c r="S14" s="140"/>
      <c r="T14" s="140"/>
      <c r="U14" s="140"/>
    </row>
    <row r="15" spans="1:29" s="138" customFormat="1" ht="45.75" customHeight="1" x14ac:dyDescent="0.2">
      <c r="A15" s="431"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5" s="431"/>
      <c r="C15" s="431"/>
      <c r="D15" s="141"/>
      <c r="E15" s="141"/>
      <c r="F15" s="141"/>
      <c r="G15" s="141"/>
      <c r="H15" s="141"/>
      <c r="I15" s="141"/>
      <c r="J15" s="141"/>
      <c r="K15" s="141"/>
      <c r="L15" s="141"/>
      <c r="M15" s="141"/>
      <c r="N15" s="141"/>
      <c r="O15" s="141"/>
      <c r="P15" s="141"/>
      <c r="Q15" s="141"/>
      <c r="R15" s="141"/>
      <c r="S15" s="141"/>
      <c r="T15" s="141"/>
      <c r="U15" s="141"/>
    </row>
    <row r="16" spans="1:29" s="138" customFormat="1" ht="15" customHeight="1" x14ac:dyDescent="0.2">
      <c r="A16" s="400" t="s">
        <v>4</v>
      </c>
      <c r="B16" s="400"/>
      <c r="C16" s="400"/>
      <c r="D16" s="142"/>
      <c r="E16" s="142"/>
      <c r="F16" s="142"/>
      <c r="G16" s="142"/>
      <c r="H16" s="142"/>
      <c r="I16" s="142"/>
      <c r="J16" s="142"/>
      <c r="K16" s="142"/>
      <c r="L16" s="142"/>
      <c r="M16" s="142"/>
      <c r="N16" s="142"/>
      <c r="O16" s="142"/>
      <c r="P16" s="142"/>
      <c r="Q16" s="142"/>
      <c r="R16" s="142"/>
      <c r="S16" s="142"/>
      <c r="T16" s="142"/>
      <c r="U16" s="142"/>
    </row>
    <row r="17" spans="1:21" s="138" customFormat="1" ht="15" customHeight="1" x14ac:dyDescent="0.2">
      <c r="A17" s="402"/>
      <c r="B17" s="402"/>
      <c r="C17" s="402"/>
      <c r="D17" s="143"/>
      <c r="E17" s="143"/>
      <c r="F17" s="143"/>
      <c r="G17" s="143"/>
      <c r="H17" s="143"/>
      <c r="I17" s="143"/>
      <c r="J17" s="143"/>
      <c r="K17" s="143"/>
      <c r="L17" s="143"/>
      <c r="M17" s="143"/>
      <c r="N17" s="143"/>
      <c r="O17" s="143"/>
      <c r="P17" s="143"/>
      <c r="Q17" s="143"/>
      <c r="R17" s="143"/>
    </row>
    <row r="18" spans="1:21" s="138" customFormat="1" ht="27.75" customHeight="1" x14ac:dyDescent="0.2">
      <c r="A18" s="403" t="s">
        <v>381</v>
      </c>
      <c r="B18" s="403"/>
      <c r="C18" s="403"/>
      <c r="D18" s="144"/>
      <c r="E18" s="144"/>
      <c r="F18" s="144"/>
      <c r="G18" s="144"/>
      <c r="H18" s="144"/>
      <c r="I18" s="144"/>
      <c r="J18" s="144"/>
      <c r="K18" s="144"/>
      <c r="L18" s="144"/>
      <c r="M18" s="144"/>
      <c r="N18" s="144"/>
      <c r="O18" s="144"/>
      <c r="P18" s="144"/>
      <c r="Q18" s="144"/>
      <c r="R18" s="144"/>
      <c r="S18" s="144"/>
      <c r="T18" s="144"/>
      <c r="U18" s="144"/>
    </row>
    <row r="19" spans="1:21" s="138" customFormat="1" ht="15" customHeight="1" x14ac:dyDescent="0.2">
      <c r="A19" s="142"/>
      <c r="B19" s="142"/>
      <c r="C19" s="142"/>
      <c r="D19" s="142"/>
      <c r="E19" s="142"/>
      <c r="F19" s="142"/>
      <c r="G19" s="142"/>
      <c r="H19" s="143"/>
      <c r="I19" s="143"/>
      <c r="J19" s="143"/>
      <c r="K19" s="143"/>
      <c r="L19" s="143"/>
      <c r="M19" s="143"/>
      <c r="N19" s="143"/>
      <c r="O19" s="143"/>
      <c r="P19" s="143"/>
      <c r="Q19" s="143"/>
      <c r="R19" s="143"/>
    </row>
    <row r="20" spans="1:21" s="138" customFormat="1" ht="39.75" customHeight="1" x14ac:dyDescent="0.2">
      <c r="A20" s="155" t="s">
        <v>3</v>
      </c>
      <c r="B20" s="150" t="s">
        <v>64</v>
      </c>
      <c r="C20" s="151" t="s">
        <v>63</v>
      </c>
      <c r="D20" s="156"/>
      <c r="E20" s="156"/>
      <c r="F20" s="156"/>
      <c r="G20" s="156"/>
      <c r="H20" s="147"/>
      <c r="I20" s="147"/>
      <c r="J20" s="147"/>
      <c r="K20" s="147"/>
      <c r="L20" s="147"/>
      <c r="M20" s="147"/>
      <c r="N20" s="147"/>
      <c r="O20" s="147"/>
      <c r="P20" s="147"/>
      <c r="Q20" s="147"/>
      <c r="R20" s="147"/>
      <c r="S20" s="148"/>
      <c r="T20" s="148"/>
      <c r="U20" s="148"/>
    </row>
    <row r="21" spans="1:21" s="138" customFormat="1" ht="16.5" customHeight="1" x14ac:dyDescent="0.2">
      <c r="A21" s="151">
        <v>1</v>
      </c>
      <c r="B21" s="150">
        <v>2</v>
      </c>
      <c r="C21" s="151">
        <v>3</v>
      </c>
      <c r="D21" s="156"/>
      <c r="E21" s="156"/>
      <c r="F21" s="156"/>
      <c r="G21" s="156"/>
      <c r="H21" s="147"/>
      <c r="I21" s="147"/>
      <c r="J21" s="147"/>
      <c r="K21" s="147"/>
      <c r="L21" s="147"/>
      <c r="M21" s="147"/>
      <c r="N21" s="147"/>
      <c r="O21" s="147"/>
      <c r="P21" s="147"/>
      <c r="Q21" s="147"/>
      <c r="R21" s="147"/>
      <c r="S21" s="148"/>
      <c r="T21" s="148"/>
      <c r="U21" s="148"/>
    </row>
    <row r="22" spans="1:21" s="138" customFormat="1" ht="41.25" customHeight="1" x14ac:dyDescent="0.2">
      <c r="A22" s="157" t="s">
        <v>62</v>
      </c>
      <c r="B22" s="24" t="s">
        <v>394</v>
      </c>
      <c r="C22" s="226" t="s">
        <v>553</v>
      </c>
      <c r="D22" s="156"/>
      <c r="E22" s="156"/>
      <c r="F22" s="147"/>
      <c r="G22" s="147"/>
      <c r="H22" s="147"/>
      <c r="I22" s="147"/>
      <c r="J22" s="147"/>
      <c r="K22" s="147"/>
      <c r="L22" s="147"/>
      <c r="M22" s="147"/>
      <c r="N22" s="147"/>
      <c r="O22" s="147"/>
      <c r="P22" s="147"/>
      <c r="Q22" s="148"/>
      <c r="R22" s="148"/>
      <c r="S22" s="148"/>
      <c r="T22" s="148"/>
      <c r="U22" s="148"/>
    </row>
    <row r="23" spans="1:21" ht="63" customHeight="1" x14ac:dyDescent="0.25">
      <c r="A23" s="157" t="s">
        <v>61</v>
      </c>
      <c r="B23" s="158" t="s">
        <v>58</v>
      </c>
      <c r="C23" s="159" t="s">
        <v>572</v>
      </c>
      <c r="D23" s="152"/>
      <c r="E23" s="152"/>
      <c r="F23" s="152"/>
      <c r="G23" s="152"/>
      <c r="H23" s="152"/>
      <c r="I23" s="152"/>
      <c r="J23" s="152"/>
      <c r="K23" s="152"/>
      <c r="L23" s="152"/>
      <c r="M23" s="152"/>
      <c r="N23" s="152"/>
      <c r="O23" s="152"/>
      <c r="P23" s="152"/>
      <c r="Q23" s="152"/>
      <c r="R23" s="152"/>
      <c r="S23" s="152"/>
      <c r="T23" s="152"/>
      <c r="U23" s="152"/>
    </row>
    <row r="24" spans="1:21" ht="133.5" customHeight="1" x14ac:dyDescent="0.25">
      <c r="A24" s="157" t="s">
        <v>60</v>
      </c>
      <c r="B24" s="158" t="s">
        <v>413</v>
      </c>
      <c r="C24" s="33" t="s">
        <v>627</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157" t="s">
        <v>59</v>
      </c>
      <c r="B25" s="158" t="s">
        <v>414</v>
      </c>
      <c r="C25" s="159" t="s">
        <v>588</v>
      </c>
      <c r="D25" s="152"/>
      <c r="E25" s="152"/>
      <c r="F25" s="152"/>
      <c r="G25" s="152"/>
      <c r="H25" s="152"/>
      <c r="I25" s="152"/>
      <c r="J25" s="152"/>
      <c r="K25" s="152"/>
      <c r="L25" s="152"/>
      <c r="M25" s="152"/>
      <c r="N25" s="152"/>
      <c r="O25" s="152"/>
      <c r="P25" s="152"/>
      <c r="Q25" s="152"/>
      <c r="R25" s="152"/>
      <c r="S25" s="152"/>
      <c r="T25" s="152"/>
      <c r="U25" s="152"/>
    </row>
    <row r="26" spans="1:21" ht="42.75" customHeight="1" x14ac:dyDescent="0.25">
      <c r="A26" s="157" t="s">
        <v>57</v>
      </c>
      <c r="B26" s="158" t="s">
        <v>208</v>
      </c>
      <c r="C26" s="155" t="s">
        <v>438</v>
      </c>
      <c r="D26" s="152"/>
      <c r="E26" s="152"/>
      <c r="F26" s="152"/>
      <c r="G26" s="152"/>
      <c r="H26" s="152"/>
      <c r="I26" s="152"/>
      <c r="J26" s="152"/>
      <c r="K26" s="152"/>
      <c r="L26" s="152"/>
      <c r="M26" s="152"/>
      <c r="N26" s="152"/>
      <c r="O26" s="152"/>
      <c r="P26" s="152"/>
      <c r="Q26" s="152"/>
      <c r="R26" s="152"/>
      <c r="S26" s="152"/>
      <c r="T26" s="152"/>
      <c r="U26" s="152"/>
    </row>
    <row r="27" spans="1:21" ht="78.75" x14ac:dyDescent="0.25">
      <c r="A27" s="157" t="s">
        <v>56</v>
      </c>
      <c r="B27" s="158" t="s">
        <v>395</v>
      </c>
      <c r="C27" s="155" t="s">
        <v>589</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157" t="s">
        <v>54</v>
      </c>
      <c r="B28" s="158" t="s">
        <v>55</v>
      </c>
      <c r="C28" s="159">
        <v>2020</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157" t="s">
        <v>52</v>
      </c>
      <c r="B29" s="155" t="s">
        <v>53</v>
      </c>
      <c r="C29" s="159">
        <v>2021</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157" t="s">
        <v>70</v>
      </c>
      <c r="B30" s="155" t="s">
        <v>51</v>
      </c>
      <c r="C30" s="155" t="s">
        <v>628</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3" zoomScale="90" zoomScaleNormal="80" zoomScaleSheetLayoutView="90" workbookViewId="0">
      <selection activeCell="A12" sqref="A12:Z12"/>
    </sheetView>
  </sheetViews>
  <sheetFormatPr defaultColWidth="9.140625" defaultRowHeight="15" x14ac:dyDescent="0.25"/>
  <cols>
    <col min="1" max="1" width="17.7109375" style="160" customWidth="1"/>
    <col min="2" max="2" width="30.140625" style="160" customWidth="1"/>
    <col min="3" max="3" width="12.28515625" style="160" customWidth="1"/>
    <col min="4" max="5" width="15" style="160" customWidth="1"/>
    <col min="6" max="7" width="13.28515625" style="160" customWidth="1"/>
    <col min="8" max="8" width="12.28515625" style="160" customWidth="1"/>
    <col min="9" max="9" width="17.85546875" style="160" customWidth="1"/>
    <col min="10" max="10" width="16.7109375" style="160" customWidth="1"/>
    <col min="11" max="11" width="24.5703125" style="160" customWidth="1"/>
    <col min="12" max="12" width="30.85546875" style="160" customWidth="1"/>
    <col min="13" max="13" width="27.140625" style="160" customWidth="1"/>
    <col min="14" max="14" width="32.42578125" style="160" customWidth="1"/>
    <col min="15" max="15" width="13.28515625" style="160" customWidth="1"/>
    <col min="16" max="16" width="8.7109375" style="160" customWidth="1"/>
    <col min="17" max="17" width="12.7109375" style="160" customWidth="1"/>
    <col min="18" max="18" width="9.140625" style="160"/>
    <col min="19" max="19" width="17" style="160" customWidth="1"/>
    <col min="20" max="21" width="12" style="160" customWidth="1"/>
    <col min="22" max="22" width="11" style="160" customWidth="1"/>
    <col min="23" max="25" width="17.7109375" style="160" customWidth="1"/>
    <col min="26" max="26" width="46.5703125" style="160" customWidth="1"/>
    <col min="27" max="28" width="12.28515625" style="160" customWidth="1"/>
    <col min="29" max="16384" width="9.140625" style="160"/>
  </cols>
  <sheetData>
    <row r="1" spans="1:28" ht="18.75" x14ac:dyDescent="0.25">
      <c r="Z1" s="29" t="s">
        <v>66</v>
      </c>
    </row>
    <row r="2" spans="1:28" ht="18.75" x14ac:dyDescent="0.3">
      <c r="Z2" s="14" t="s">
        <v>8</v>
      </c>
    </row>
    <row r="3" spans="1:28" ht="18.75" x14ac:dyDescent="0.3">
      <c r="Z3" s="14" t="s">
        <v>65</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6" t="s">
        <v>7</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139"/>
      <c r="AB6" s="139"/>
    </row>
    <row r="7" spans="1:28" ht="18.75" x14ac:dyDescent="0.25">
      <c r="A7" s="396"/>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139"/>
      <c r="AB7" s="139"/>
    </row>
    <row r="8" spans="1:28" ht="15.75" x14ac:dyDescent="0.25">
      <c r="A8" s="394" t="str">
        <f>'1. паспорт местоположение'!A9:C9</f>
        <v xml:space="preserve">Акционерное общество "Западная энергетическая компания" </v>
      </c>
      <c r="B8" s="394"/>
      <c r="C8" s="394"/>
      <c r="D8" s="394"/>
      <c r="E8" s="394"/>
      <c r="F8" s="394"/>
      <c r="G8" s="394"/>
      <c r="H8" s="394"/>
      <c r="I8" s="394"/>
      <c r="J8" s="394"/>
      <c r="K8" s="394"/>
      <c r="L8" s="394"/>
      <c r="M8" s="394"/>
      <c r="N8" s="394"/>
      <c r="O8" s="394"/>
      <c r="P8" s="394"/>
      <c r="Q8" s="394"/>
      <c r="R8" s="394"/>
      <c r="S8" s="394"/>
      <c r="T8" s="394"/>
      <c r="U8" s="394"/>
      <c r="V8" s="394"/>
      <c r="W8" s="394"/>
      <c r="X8" s="394"/>
      <c r="Y8" s="394"/>
      <c r="Z8" s="394"/>
      <c r="AA8" s="141"/>
      <c r="AB8" s="141"/>
    </row>
    <row r="9" spans="1:28" ht="15.75" x14ac:dyDescent="0.25">
      <c r="A9" s="400" t="s">
        <v>6</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142"/>
      <c r="AB9" s="142"/>
    </row>
    <row r="10" spans="1:28" ht="18.75" x14ac:dyDescent="0.25">
      <c r="A10" s="396"/>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139"/>
      <c r="AB10" s="139"/>
    </row>
    <row r="11" spans="1:28" ht="15.75" x14ac:dyDescent="0.25">
      <c r="A11" s="394" t="str">
        <f>'1. паспорт местоположение'!A12:C12</f>
        <v>J  19-01</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141"/>
      <c r="AB11" s="141"/>
    </row>
    <row r="12" spans="1:28" ht="15.75" x14ac:dyDescent="0.25">
      <c r="A12" s="400" t="s">
        <v>5</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142"/>
      <c r="AB12" s="142"/>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1"/>
      <c r="AB13" s="161"/>
    </row>
    <row r="14" spans="1:28" ht="15.75" x14ac:dyDescent="0.25">
      <c r="A14"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141"/>
      <c r="AB14" s="141"/>
    </row>
    <row r="15" spans="1:28" ht="15.75" x14ac:dyDescent="0.25">
      <c r="A15" s="400" t="s">
        <v>4</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142"/>
      <c r="AB15" s="142"/>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62"/>
      <c r="AB16" s="162"/>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62"/>
      <c r="AB17" s="162"/>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62"/>
      <c r="AB18" s="162"/>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62"/>
      <c r="AB19" s="162"/>
    </row>
    <row r="20" spans="1:28"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163"/>
      <c r="AB20" s="163"/>
    </row>
    <row r="21" spans="1:28" x14ac:dyDescent="0.25">
      <c r="A21" s="432"/>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163"/>
      <c r="AB21" s="163"/>
    </row>
    <row r="22" spans="1:28" x14ac:dyDescent="0.25">
      <c r="A22" s="433" t="s">
        <v>412</v>
      </c>
      <c r="B22" s="433"/>
      <c r="C22" s="433"/>
      <c r="D22" s="433"/>
      <c r="E22" s="433"/>
      <c r="F22" s="433"/>
      <c r="G22" s="433"/>
      <c r="H22" s="433"/>
      <c r="I22" s="433"/>
      <c r="J22" s="433"/>
      <c r="K22" s="433"/>
      <c r="L22" s="433"/>
      <c r="M22" s="433"/>
      <c r="N22" s="433"/>
      <c r="O22" s="433"/>
      <c r="P22" s="433"/>
      <c r="Q22" s="433"/>
      <c r="R22" s="433"/>
      <c r="S22" s="433"/>
      <c r="T22" s="433"/>
      <c r="U22" s="433"/>
      <c r="V22" s="433"/>
      <c r="W22" s="433"/>
      <c r="X22" s="433"/>
      <c r="Y22" s="433"/>
      <c r="Z22" s="433"/>
      <c r="AA22" s="164"/>
      <c r="AB22" s="164"/>
    </row>
    <row r="23" spans="1:28" ht="32.25" customHeight="1" x14ac:dyDescent="0.25">
      <c r="A23" s="435" t="s">
        <v>295</v>
      </c>
      <c r="B23" s="436"/>
      <c r="C23" s="436"/>
      <c r="D23" s="436"/>
      <c r="E23" s="436"/>
      <c r="F23" s="436"/>
      <c r="G23" s="436"/>
      <c r="H23" s="436"/>
      <c r="I23" s="436"/>
      <c r="J23" s="436"/>
      <c r="K23" s="436"/>
      <c r="L23" s="437"/>
      <c r="M23" s="434" t="s">
        <v>296</v>
      </c>
      <c r="N23" s="434"/>
      <c r="O23" s="434"/>
      <c r="P23" s="434"/>
      <c r="Q23" s="434"/>
      <c r="R23" s="434"/>
      <c r="S23" s="434"/>
      <c r="T23" s="434"/>
      <c r="U23" s="434"/>
      <c r="V23" s="434"/>
      <c r="W23" s="434"/>
      <c r="X23" s="434"/>
      <c r="Y23" s="434"/>
      <c r="Z23" s="434"/>
    </row>
    <row r="24" spans="1:28" ht="151.5" customHeight="1" x14ac:dyDescent="0.25">
      <c r="A24" s="165" t="s">
        <v>210</v>
      </c>
      <c r="B24" s="166" t="s">
        <v>230</v>
      </c>
      <c r="C24" s="165" t="s">
        <v>293</v>
      </c>
      <c r="D24" s="165" t="s">
        <v>211</v>
      </c>
      <c r="E24" s="165" t="s">
        <v>294</v>
      </c>
      <c r="F24" s="165" t="s">
        <v>446</v>
      </c>
      <c r="G24" s="165" t="s">
        <v>447</v>
      </c>
      <c r="H24" s="165" t="s">
        <v>212</v>
      </c>
      <c r="I24" s="165" t="s">
        <v>448</v>
      </c>
      <c r="J24" s="165" t="s">
        <v>235</v>
      </c>
      <c r="K24" s="166" t="s">
        <v>229</v>
      </c>
      <c r="L24" s="166" t="s">
        <v>213</v>
      </c>
      <c r="M24" s="167" t="s">
        <v>242</v>
      </c>
      <c r="N24" s="166" t="s">
        <v>449</v>
      </c>
      <c r="O24" s="165" t="s">
        <v>450</v>
      </c>
      <c r="P24" s="165" t="s">
        <v>451</v>
      </c>
      <c r="Q24" s="165" t="s">
        <v>452</v>
      </c>
      <c r="R24" s="165" t="s">
        <v>212</v>
      </c>
      <c r="S24" s="165" t="s">
        <v>453</v>
      </c>
      <c r="T24" s="165" t="s">
        <v>454</v>
      </c>
      <c r="U24" s="165" t="s">
        <v>455</v>
      </c>
      <c r="V24" s="165" t="s">
        <v>452</v>
      </c>
      <c r="W24" s="168" t="s">
        <v>456</v>
      </c>
      <c r="X24" s="168" t="s">
        <v>457</v>
      </c>
      <c r="Y24" s="168" t="s">
        <v>458</v>
      </c>
      <c r="Z24" s="169" t="s">
        <v>247</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t="s">
        <v>291</v>
      </c>
      <c r="B26" s="171"/>
      <c r="C26" s="172" t="s">
        <v>459</v>
      </c>
      <c r="D26" s="172" t="s">
        <v>460</v>
      </c>
      <c r="E26" s="172" t="s">
        <v>461</v>
      </c>
      <c r="F26" s="172" t="s">
        <v>462</v>
      </c>
      <c r="G26" s="172" t="s">
        <v>463</v>
      </c>
      <c r="H26" s="172" t="s">
        <v>212</v>
      </c>
      <c r="I26" s="172" t="s">
        <v>464</v>
      </c>
      <c r="J26" s="172" t="s">
        <v>465</v>
      </c>
      <c r="K26" s="173"/>
      <c r="L26" s="174" t="s">
        <v>227</v>
      </c>
      <c r="M26" s="175" t="s">
        <v>240</v>
      </c>
      <c r="N26" s="173"/>
      <c r="O26" s="173"/>
      <c r="P26" s="173"/>
      <c r="Q26" s="173"/>
      <c r="R26" s="173"/>
      <c r="S26" s="173"/>
      <c r="T26" s="173"/>
      <c r="U26" s="173"/>
      <c r="V26" s="173"/>
      <c r="W26" s="173"/>
      <c r="X26" s="173"/>
      <c r="Y26" s="173"/>
      <c r="Z26" s="176" t="s">
        <v>248</v>
      </c>
    </row>
    <row r="27" spans="1:28" x14ac:dyDescent="0.25">
      <c r="A27" s="173" t="s">
        <v>214</v>
      </c>
      <c r="B27" s="173" t="s">
        <v>231</v>
      </c>
      <c r="C27" s="173" t="s">
        <v>215</v>
      </c>
      <c r="D27" s="173" t="s">
        <v>216</v>
      </c>
      <c r="E27" s="173" t="s">
        <v>243</v>
      </c>
      <c r="F27" s="172" t="s">
        <v>466</v>
      </c>
      <c r="G27" s="172" t="s">
        <v>467</v>
      </c>
      <c r="H27" s="173" t="s">
        <v>212</v>
      </c>
      <c r="I27" s="172" t="s">
        <v>468</v>
      </c>
      <c r="J27" s="172" t="s">
        <v>469</v>
      </c>
      <c r="K27" s="174" t="s">
        <v>223</v>
      </c>
      <c r="L27" s="173"/>
      <c r="M27" s="174" t="s">
        <v>241</v>
      </c>
      <c r="N27" s="173"/>
      <c r="O27" s="173"/>
      <c r="P27" s="173"/>
      <c r="Q27" s="173"/>
      <c r="R27" s="173"/>
      <c r="S27" s="173"/>
      <c r="T27" s="173"/>
      <c r="U27" s="173"/>
      <c r="V27" s="173"/>
      <c r="W27" s="173"/>
      <c r="X27" s="173"/>
      <c r="Y27" s="173"/>
      <c r="Z27" s="173"/>
    </row>
    <row r="28" spans="1:28" x14ac:dyDescent="0.25">
      <c r="A28" s="173" t="s">
        <v>214</v>
      </c>
      <c r="B28" s="173" t="s">
        <v>232</v>
      </c>
      <c r="C28" s="173" t="s">
        <v>217</v>
      </c>
      <c r="D28" s="173" t="s">
        <v>218</v>
      </c>
      <c r="E28" s="173" t="s">
        <v>244</v>
      </c>
      <c r="F28" s="172" t="s">
        <v>470</v>
      </c>
      <c r="G28" s="172" t="s">
        <v>471</v>
      </c>
      <c r="H28" s="173" t="s">
        <v>212</v>
      </c>
      <c r="I28" s="172" t="s">
        <v>236</v>
      </c>
      <c r="J28" s="172" t="s">
        <v>472</v>
      </c>
      <c r="K28" s="174" t="s">
        <v>224</v>
      </c>
      <c r="L28" s="177"/>
      <c r="M28" s="174" t="s">
        <v>0</v>
      </c>
      <c r="N28" s="174"/>
      <c r="O28" s="174"/>
      <c r="P28" s="174"/>
      <c r="Q28" s="174"/>
      <c r="R28" s="174"/>
      <c r="S28" s="174"/>
      <c r="T28" s="174"/>
      <c r="U28" s="174"/>
      <c r="V28" s="174"/>
      <c r="W28" s="174"/>
      <c r="X28" s="174"/>
      <c r="Y28" s="174"/>
      <c r="Z28" s="174"/>
    </row>
    <row r="29" spans="1:28" x14ac:dyDescent="0.25">
      <c r="A29" s="173" t="s">
        <v>214</v>
      </c>
      <c r="B29" s="173" t="s">
        <v>233</v>
      </c>
      <c r="C29" s="173" t="s">
        <v>219</v>
      </c>
      <c r="D29" s="173" t="s">
        <v>220</v>
      </c>
      <c r="E29" s="173" t="s">
        <v>245</v>
      </c>
      <c r="F29" s="172" t="s">
        <v>473</v>
      </c>
      <c r="G29" s="172" t="s">
        <v>474</v>
      </c>
      <c r="H29" s="173" t="s">
        <v>212</v>
      </c>
      <c r="I29" s="172" t="s">
        <v>237</v>
      </c>
      <c r="J29" s="172" t="s">
        <v>475</v>
      </c>
      <c r="K29" s="174" t="s">
        <v>225</v>
      </c>
      <c r="L29" s="177"/>
      <c r="M29" s="173"/>
      <c r="N29" s="173"/>
      <c r="O29" s="173"/>
      <c r="P29" s="173"/>
      <c r="Q29" s="173"/>
      <c r="R29" s="173"/>
      <c r="S29" s="173"/>
      <c r="T29" s="173"/>
      <c r="U29" s="173"/>
      <c r="V29" s="173"/>
      <c r="W29" s="173"/>
      <c r="X29" s="173"/>
      <c r="Y29" s="173"/>
      <c r="Z29" s="173"/>
    </row>
    <row r="30" spans="1:28" x14ac:dyDescent="0.25">
      <c r="A30" s="173" t="s">
        <v>214</v>
      </c>
      <c r="B30" s="173" t="s">
        <v>234</v>
      </c>
      <c r="C30" s="173" t="s">
        <v>221</v>
      </c>
      <c r="D30" s="173" t="s">
        <v>222</v>
      </c>
      <c r="E30" s="173" t="s">
        <v>246</v>
      </c>
      <c r="F30" s="172" t="s">
        <v>476</v>
      </c>
      <c r="G30" s="172" t="s">
        <v>477</v>
      </c>
      <c r="H30" s="173" t="s">
        <v>212</v>
      </c>
      <c r="I30" s="172" t="s">
        <v>238</v>
      </c>
      <c r="J30" s="172" t="s">
        <v>478</v>
      </c>
      <c r="K30" s="174" t="s">
        <v>226</v>
      </c>
      <c r="L30" s="177"/>
      <c r="M30" s="173"/>
      <c r="N30" s="173"/>
      <c r="O30" s="173"/>
      <c r="P30" s="173"/>
      <c r="Q30" s="173"/>
      <c r="R30" s="173"/>
      <c r="S30" s="173"/>
      <c r="T30" s="173"/>
      <c r="U30" s="173"/>
      <c r="V30" s="173"/>
      <c r="W30" s="173"/>
      <c r="X30" s="173"/>
      <c r="Y30" s="173"/>
      <c r="Z30" s="173"/>
    </row>
    <row r="31" spans="1:28" x14ac:dyDescent="0.25">
      <c r="A31" s="173" t="s">
        <v>0</v>
      </c>
      <c r="B31" s="173" t="s">
        <v>0</v>
      </c>
      <c r="C31" s="173" t="s">
        <v>0</v>
      </c>
      <c r="D31" s="173" t="s">
        <v>0</v>
      </c>
      <c r="E31" s="173" t="s">
        <v>0</v>
      </c>
      <c r="F31" s="173" t="s">
        <v>0</v>
      </c>
      <c r="G31" s="173" t="s">
        <v>0</v>
      </c>
      <c r="H31" s="173" t="s">
        <v>0</v>
      </c>
      <c r="I31" s="173" t="s">
        <v>0</v>
      </c>
      <c r="J31" s="173" t="s">
        <v>0</v>
      </c>
      <c r="K31" s="173" t="s">
        <v>0</v>
      </c>
      <c r="L31" s="177"/>
      <c r="M31" s="173"/>
      <c r="N31" s="173"/>
      <c r="O31" s="173"/>
      <c r="P31" s="173"/>
      <c r="Q31" s="173"/>
      <c r="R31" s="173"/>
      <c r="S31" s="173"/>
      <c r="T31" s="173"/>
      <c r="U31" s="173"/>
      <c r="V31" s="173"/>
      <c r="W31" s="173"/>
      <c r="X31" s="173"/>
      <c r="Y31" s="173"/>
      <c r="Z31" s="173"/>
    </row>
    <row r="32" spans="1:28" ht="30" x14ac:dyDescent="0.25">
      <c r="A32" s="171" t="s">
        <v>292</v>
      </c>
      <c r="B32" s="171"/>
      <c r="C32" s="172" t="s">
        <v>479</v>
      </c>
      <c r="D32" s="172" t="s">
        <v>480</v>
      </c>
      <c r="E32" s="172" t="s">
        <v>481</v>
      </c>
      <c r="F32" s="172" t="s">
        <v>482</v>
      </c>
      <c r="G32" s="172" t="s">
        <v>483</v>
      </c>
      <c r="H32" s="172" t="s">
        <v>212</v>
      </c>
      <c r="I32" s="172" t="s">
        <v>484</v>
      </c>
      <c r="J32" s="172" t="s">
        <v>485</v>
      </c>
      <c r="K32" s="173"/>
      <c r="L32" s="173"/>
      <c r="M32" s="173"/>
      <c r="N32" s="173"/>
      <c r="O32" s="173"/>
      <c r="P32" s="173"/>
      <c r="Q32" s="173"/>
      <c r="R32" s="173"/>
      <c r="S32" s="173"/>
      <c r="T32" s="173"/>
      <c r="U32" s="173"/>
      <c r="V32" s="173"/>
      <c r="W32" s="173"/>
      <c r="X32" s="173"/>
      <c r="Y32" s="173"/>
      <c r="Z32" s="173"/>
    </row>
    <row r="33" spans="1:26" x14ac:dyDescent="0.25">
      <c r="A33" s="173" t="s">
        <v>0</v>
      </c>
      <c r="B33" s="173" t="s">
        <v>0</v>
      </c>
      <c r="C33" s="173" t="s">
        <v>0</v>
      </c>
      <c r="D33" s="173" t="s">
        <v>0</v>
      </c>
      <c r="E33" s="173" t="s">
        <v>0</v>
      </c>
      <c r="F33" s="173" t="s">
        <v>0</v>
      </c>
      <c r="G33" s="173" t="s">
        <v>0</v>
      </c>
      <c r="H33" s="173" t="s">
        <v>0</v>
      </c>
      <c r="I33" s="173" t="s">
        <v>0</v>
      </c>
      <c r="J33" s="173" t="s">
        <v>0</v>
      </c>
      <c r="K33" s="173" t="s">
        <v>0</v>
      </c>
      <c r="L33" s="173"/>
      <c r="M33" s="173"/>
      <c r="N33" s="173"/>
      <c r="O33" s="173"/>
      <c r="P33" s="173"/>
      <c r="Q33" s="173"/>
      <c r="R33" s="173"/>
      <c r="S33" s="173"/>
      <c r="T33" s="173"/>
      <c r="U33" s="173"/>
      <c r="V33" s="173"/>
      <c r="W33" s="173"/>
      <c r="X33" s="173"/>
      <c r="Y33" s="173"/>
      <c r="Z33" s="173"/>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7" zoomScale="80" zoomScaleSheetLayoutView="80" workbookViewId="0">
      <selection activeCell="B22" sqref="B22"/>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17" customFormat="1" ht="18.75" customHeight="1" x14ac:dyDescent="0.2">
      <c r="O1" s="29" t="s">
        <v>66</v>
      </c>
    </row>
    <row r="2" spans="1:28" s="17" customFormat="1" ht="18.75" customHeight="1" x14ac:dyDescent="0.3">
      <c r="O2" s="14" t="s">
        <v>8</v>
      </c>
    </row>
    <row r="3" spans="1:28" s="17" customFormat="1" ht="18.75" x14ac:dyDescent="0.3">
      <c r="A3" s="136"/>
      <c r="B3" s="136"/>
      <c r="O3" s="14" t="s">
        <v>65</v>
      </c>
    </row>
    <row r="4" spans="1:28" s="17" customFormat="1" ht="18.75" x14ac:dyDescent="0.3">
      <c r="A4" s="136"/>
      <c r="B4" s="136"/>
      <c r="L4" s="14"/>
    </row>
    <row r="5" spans="1:28" s="17" customFormat="1" ht="15.75"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106"/>
      <c r="Q5" s="106"/>
      <c r="R5" s="106"/>
      <c r="S5" s="106"/>
      <c r="T5" s="106"/>
      <c r="U5" s="106"/>
      <c r="V5" s="106"/>
      <c r="W5" s="106"/>
      <c r="X5" s="106"/>
      <c r="Y5" s="106"/>
      <c r="Z5" s="106"/>
      <c r="AA5" s="106"/>
      <c r="AB5" s="106"/>
    </row>
    <row r="6" spans="1:28" s="17" customFormat="1" ht="18.75" x14ac:dyDescent="0.3">
      <c r="A6" s="136"/>
      <c r="B6" s="136"/>
      <c r="L6" s="14"/>
    </row>
    <row r="7" spans="1:28" s="17" customFormat="1" ht="18.75" x14ac:dyDescent="0.2">
      <c r="A7" s="396" t="s">
        <v>7</v>
      </c>
      <c r="B7" s="396"/>
      <c r="C7" s="396"/>
      <c r="D7" s="396"/>
      <c r="E7" s="396"/>
      <c r="F7" s="396"/>
      <c r="G7" s="396"/>
      <c r="H7" s="396"/>
      <c r="I7" s="396"/>
      <c r="J7" s="396"/>
      <c r="K7" s="396"/>
      <c r="L7" s="396"/>
      <c r="M7" s="396"/>
      <c r="N7" s="396"/>
      <c r="O7" s="396"/>
      <c r="P7" s="139"/>
      <c r="Q7" s="139"/>
      <c r="R7" s="139"/>
      <c r="S7" s="139"/>
      <c r="T7" s="139"/>
      <c r="U7" s="139"/>
      <c r="V7" s="139"/>
      <c r="W7" s="139"/>
      <c r="X7" s="139"/>
      <c r="Y7" s="139"/>
      <c r="Z7" s="139"/>
    </row>
    <row r="8" spans="1:28" s="17" customFormat="1" ht="18.75" x14ac:dyDescent="0.2">
      <c r="A8" s="396"/>
      <c r="B8" s="396"/>
      <c r="C8" s="396"/>
      <c r="D8" s="396"/>
      <c r="E8" s="396"/>
      <c r="F8" s="396"/>
      <c r="G8" s="396"/>
      <c r="H8" s="396"/>
      <c r="I8" s="396"/>
      <c r="J8" s="396"/>
      <c r="K8" s="396"/>
      <c r="L8" s="396"/>
      <c r="M8" s="396"/>
      <c r="N8" s="396"/>
      <c r="O8" s="396"/>
      <c r="P8" s="139"/>
      <c r="Q8" s="139"/>
      <c r="R8" s="139"/>
      <c r="S8" s="139"/>
      <c r="T8" s="139"/>
      <c r="U8" s="139"/>
      <c r="V8" s="139"/>
      <c r="W8" s="139"/>
      <c r="X8" s="139"/>
      <c r="Y8" s="139"/>
      <c r="Z8" s="139"/>
    </row>
    <row r="9" spans="1:28" s="17" customFormat="1" ht="18.75" x14ac:dyDescent="0.2">
      <c r="A9" s="394" t="str">
        <f>'1. паспорт местоположение'!A9:C9</f>
        <v xml:space="preserve">Акционерное общество "Западная энергетическая компания" </v>
      </c>
      <c r="B9" s="394"/>
      <c r="C9" s="394"/>
      <c r="D9" s="394"/>
      <c r="E9" s="394"/>
      <c r="F9" s="394"/>
      <c r="G9" s="394"/>
      <c r="H9" s="394"/>
      <c r="I9" s="394"/>
      <c r="J9" s="394"/>
      <c r="K9" s="394"/>
      <c r="L9" s="394"/>
      <c r="M9" s="394"/>
      <c r="N9" s="394"/>
      <c r="O9" s="394"/>
      <c r="P9" s="139"/>
      <c r="Q9" s="139"/>
      <c r="R9" s="139"/>
      <c r="S9" s="139"/>
      <c r="T9" s="139"/>
      <c r="U9" s="139"/>
      <c r="V9" s="139"/>
      <c r="W9" s="139"/>
      <c r="X9" s="139"/>
      <c r="Y9" s="139"/>
      <c r="Z9" s="139"/>
    </row>
    <row r="10" spans="1:28" s="17" customFormat="1" ht="18.75" x14ac:dyDescent="0.2">
      <c r="A10" s="400" t="s">
        <v>6</v>
      </c>
      <c r="B10" s="400"/>
      <c r="C10" s="400"/>
      <c r="D10" s="400"/>
      <c r="E10" s="400"/>
      <c r="F10" s="400"/>
      <c r="G10" s="400"/>
      <c r="H10" s="400"/>
      <c r="I10" s="400"/>
      <c r="J10" s="400"/>
      <c r="K10" s="400"/>
      <c r="L10" s="400"/>
      <c r="M10" s="400"/>
      <c r="N10" s="400"/>
      <c r="O10" s="400"/>
      <c r="P10" s="139"/>
      <c r="Q10" s="139"/>
      <c r="R10" s="139"/>
      <c r="S10" s="139"/>
      <c r="T10" s="139"/>
      <c r="U10" s="139"/>
      <c r="V10" s="139"/>
      <c r="W10" s="139"/>
      <c r="X10" s="139"/>
      <c r="Y10" s="139"/>
      <c r="Z10" s="139"/>
    </row>
    <row r="11" spans="1:28" s="17" customFormat="1" ht="18.75" x14ac:dyDescent="0.2">
      <c r="A11" s="396"/>
      <c r="B11" s="396"/>
      <c r="C11" s="396"/>
      <c r="D11" s="396"/>
      <c r="E11" s="396"/>
      <c r="F11" s="396"/>
      <c r="G11" s="396"/>
      <c r="H11" s="396"/>
      <c r="I11" s="396"/>
      <c r="J11" s="396"/>
      <c r="K11" s="396"/>
      <c r="L11" s="396"/>
      <c r="M11" s="396"/>
      <c r="N11" s="396"/>
      <c r="O11" s="396"/>
      <c r="P11" s="139"/>
      <c r="Q11" s="139"/>
      <c r="R11" s="139"/>
      <c r="S11" s="139"/>
      <c r="T11" s="139"/>
      <c r="U11" s="139"/>
      <c r="V11" s="139"/>
      <c r="W11" s="139"/>
      <c r="X11" s="139"/>
      <c r="Y11" s="139"/>
      <c r="Z11" s="139"/>
    </row>
    <row r="12" spans="1:28" s="17" customFormat="1" ht="18.75" x14ac:dyDescent="0.2">
      <c r="A12" s="394" t="str">
        <f>'1. паспорт местоположение'!A12:C12</f>
        <v>J  19-01</v>
      </c>
      <c r="B12" s="394"/>
      <c r="C12" s="394"/>
      <c r="D12" s="394"/>
      <c r="E12" s="394"/>
      <c r="F12" s="394"/>
      <c r="G12" s="394"/>
      <c r="H12" s="394"/>
      <c r="I12" s="394"/>
      <c r="J12" s="394"/>
      <c r="K12" s="394"/>
      <c r="L12" s="394"/>
      <c r="M12" s="394"/>
      <c r="N12" s="394"/>
      <c r="O12" s="394"/>
      <c r="P12" s="139"/>
      <c r="Q12" s="139"/>
      <c r="R12" s="139"/>
      <c r="S12" s="139"/>
      <c r="T12" s="139"/>
      <c r="U12" s="139"/>
      <c r="V12" s="139"/>
      <c r="W12" s="139"/>
      <c r="X12" s="139"/>
      <c r="Y12" s="139"/>
      <c r="Z12" s="139"/>
    </row>
    <row r="13" spans="1:28" s="17" customFormat="1" ht="18.75" x14ac:dyDescent="0.2">
      <c r="A13" s="400" t="s">
        <v>5</v>
      </c>
      <c r="B13" s="400"/>
      <c r="C13" s="400"/>
      <c r="D13" s="400"/>
      <c r="E13" s="400"/>
      <c r="F13" s="400"/>
      <c r="G13" s="400"/>
      <c r="H13" s="400"/>
      <c r="I13" s="400"/>
      <c r="J13" s="400"/>
      <c r="K13" s="400"/>
      <c r="L13" s="400"/>
      <c r="M13" s="400"/>
      <c r="N13" s="400"/>
      <c r="O13" s="400"/>
      <c r="P13" s="139"/>
      <c r="Q13" s="139"/>
      <c r="R13" s="139"/>
      <c r="S13" s="139"/>
      <c r="T13" s="139"/>
      <c r="U13" s="139"/>
      <c r="V13" s="139"/>
      <c r="W13" s="139"/>
      <c r="X13" s="139"/>
      <c r="Y13" s="139"/>
      <c r="Z13" s="139"/>
    </row>
    <row r="14" spans="1:28" s="137" customFormat="1" ht="15.75" customHeight="1" x14ac:dyDescent="0.2">
      <c r="A14" s="401"/>
      <c r="B14" s="401"/>
      <c r="C14" s="401"/>
      <c r="D14" s="401"/>
      <c r="E14" s="401"/>
      <c r="F14" s="401"/>
      <c r="G14" s="401"/>
      <c r="H14" s="401"/>
      <c r="I14" s="401"/>
      <c r="J14" s="401"/>
      <c r="K14" s="401"/>
      <c r="L14" s="401"/>
      <c r="M14" s="401"/>
      <c r="N14" s="401"/>
      <c r="O14" s="401"/>
      <c r="P14" s="140"/>
      <c r="Q14" s="140"/>
      <c r="R14" s="140"/>
      <c r="S14" s="140"/>
      <c r="T14" s="140"/>
      <c r="U14" s="140"/>
      <c r="V14" s="140"/>
      <c r="W14" s="140"/>
      <c r="X14" s="140"/>
      <c r="Y14" s="140"/>
      <c r="Z14" s="140"/>
    </row>
    <row r="15" spans="1:28" s="138" customFormat="1" ht="15.75" x14ac:dyDescent="0.2">
      <c r="A15"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5" s="394"/>
      <c r="C15" s="394"/>
      <c r="D15" s="394"/>
      <c r="E15" s="394"/>
      <c r="F15" s="394"/>
      <c r="G15" s="394"/>
      <c r="H15" s="394"/>
      <c r="I15" s="394"/>
      <c r="J15" s="394"/>
      <c r="K15" s="394"/>
      <c r="L15" s="394"/>
      <c r="M15" s="394"/>
      <c r="N15" s="394"/>
      <c r="O15" s="394"/>
      <c r="P15" s="141"/>
      <c r="Q15" s="141"/>
      <c r="R15" s="141"/>
      <c r="S15" s="141"/>
      <c r="T15" s="141"/>
      <c r="U15" s="141"/>
      <c r="V15" s="141"/>
      <c r="W15" s="141"/>
      <c r="X15" s="141"/>
      <c r="Y15" s="141"/>
      <c r="Z15" s="141"/>
    </row>
    <row r="16" spans="1:28" s="138" customFormat="1" ht="15" customHeight="1" x14ac:dyDescent="0.2">
      <c r="A16" s="400" t="s">
        <v>4</v>
      </c>
      <c r="B16" s="400"/>
      <c r="C16" s="400"/>
      <c r="D16" s="400"/>
      <c r="E16" s="400"/>
      <c r="F16" s="400"/>
      <c r="G16" s="400"/>
      <c r="H16" s="400"/>
      <c r="I16" s="400"/>
      <c r="J16" s="400"/>
      <c r="K16" s="400"/>
      <c r="L16" s="400"/>
      <c r="M16" s="400"/>
      <c r="N16" s="400"/>
      <c r="O16" s="400"/>
      <c r="P16" s="142"/>
      <c r="Q16" s="142"/>
      <c r="R16" s="142"/>
      <c r="S16" s="142"/>
      <c r="T16" s="142"/>
      <c r="U16" s="142"/>
      <c r="V16" s="142"/>
      <c r="W16" s="142"/>
      <c r="X16" s="142"/>
      <c r="Y16" s="142"/>
      <c r="Z16" s="142"/>
    </row>
    <row r="17" spans="1:26" s="138" customFormat="1" ht="15" customHeight="1" x14ac:dyDescent="0.2">
      <c r="A17" s="402"/>
      <c r="B17" s="402"/>
      <c r="C17" s="402"/>
      <c r="D17" s="402"/>
      <c r="E17" s="402"/>
      <c r="F17" s="402"/>
      <c r="G17" s="402"/>
      <c r="H17" s="402"/>
      <c r="I17" s="402"/>
      <c r="J17" s="402"/>
      <c r="K17" s="402"/>
      <c r="L17" s="402"/>
      <c r="M17" s="402"/>
      <c r="N17" s="402"/>
      <c r="O17" s="402"/>
      <c r="P17" s="143"/>
      <c r="Q17" s="143"/>
      <c r="R17" s="143"/>
      <c r="S17" s="143"/>
      <c r="T17" s="143"/>
      <c r="U17" s="143"/>
      <c r="V17" s="143"/>
      <c r="W17" s="143"/>
    </row>
    <row r="18" spans="1:26" s="138" customFormat="1" ht="91.5" customHeight="1" x14ac:dyDescent="0.2">
      <c r="A18" s="443" t="s">
        <v>390</v>
      </c>
      <c r="B18" s="443"/>
      <c r="C18" s="443"/>
      <c r="D18" s="443"/>
      <c r="E18" s="443"/>
      <c r="F18" s="443"/>
      <c r="G18" s="443"/>
      <c r="H18" s="443"/>
      <c r="I18" s="443"/>
      <c r="J18" s="443"/>
      <c r="K18" s="443"/>
      <c r="L18" s="443"/>
      <c r="M18" s="443"/>
      <c r="N18" s="443"/>
      <c r="O18" s="443"/>
      <c r="P18" s="144"/>
      <c r="Q18" s="144"/>
      <c r="R18" s="144"/>
      <c r="S18" s="144"/>
      <c r="T18" s="144"/>
      <c r="U18" s="144"/>
      <c r="V18" s="144"/>
      <c r="W18" s="144"/>
      <c r="X18" s="144"/>
      <c r="Y18" s="144"/>
      <c r="Z18" s="144"/>
    </row>
    <row r="19" spans="1:26" s="138" customFormat="1" ht="78" customHeight="1" x14ac:dyDescent="0.2">
      <c r="A19" s="439" t="s">
        <v>3</v>
      </c>
      <c r="B19" s="439" t="s">
        <v>82</v>
      </c>
      <c r="C19" s="439" t="s">
        <v>81</v>
      </c>
      <c r="D19" s="439" t="s">
        <v>73</v>
      </c>
      <c r="E19" s="440" t="s">
        <v>80</v>
      </c>
      <c r="F19" s="441"/>
      <c r="G19" s="441"/>
      <c r="H19" s="441"/>
      <c r="I19" s="442"/>
      <c r="J19" s="439" t="s">
        <v>79</v>
      </c>
      <c r="K19" s="439"/>
      <c r="L19" s="439"/>
      <c r="M19" s="439"/>
      <c r="N19" s="439"/>
      <c r="O19" s="439"/>
      <c r="P19" s="143"/>
      <c r="Q19" s="143"/>
      <c r="R19" s="143"/>
      <c r="S19" s="143"/>
      <c r="T19" s="143"/>
      <c r="U19" s="143"/>
      <c r="V19" s="143"/>
      <c r="W19" s="143"/>
    </row>
    <row r="20" spans="1:26" s="138" customFormat="1" ht="51" customHeight="1" x14ac:dyDescent="0.2">
      <c r="A20" s="439"/>
      <c r="B20" s="439"/>
      <c r="C20" s="439"/>
      <c r="D20" s="439"/>
      <c r="E20" s="219" t="s">
        <v>78</v>
      </c>
      <c r="F20" s="219" t="s">
        <v>77</v>
      </c>
      <c r="G20" s="219" t="s">
        <v>76</v>
      </c>
      <c r="H20" s="219" t="s">
        <v>75</v>
      </c>
      <c r="I20" s="219" t="s">
        <v>74</v>
      </c>
      <c r="J20" s="219">
        <v>2018</v>
      </c>
      <c r="K20" s="219">
        <v>2019</v>
      </c>
      <c r="L20" s="219">
        <v>2020</v>
      </c>
      <c r="M20" s="219">
        <v>2021</v>
      </c>
      <c r="N20" s="219">
        <v>2022</v>
      </c>
      <c r="O20" s="219">
        <v>2023</v>
      </c>
      <c r="P20" s="147"/>
      <c r="Q20" s="147"/>
      <c r="R20" s="147"/>
      <c r="S20" s="147"/>
      <c r="T20" s="147"/>
      <c r="U20" s="147"/>
      <c r="V20" s="147"/>
      <c r="W20" s="147"/>
      <c r="X20" s="148"/>
      <c r="Y20" s="148"/>
      <c r="Z20" s="148"/>
    </row>
    <row r="21" spans="1:26" s="138"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147"/>
      <c r="Q21" s="147"/>
      <c r="R21" s="147"/>
      <c r="S21" s="147"/>
      <c r="T21" s="147"/>
      <c r="U21" s="147"/>
      <c r="V21" s="147"/>
      <c r="W21" s="147"/>
      <c r="X21" s="148"/>
      <c r="Y21" s="148"/>
      <c r="Z21" s="148"/>
    </row>
    <row r="22" spans="1:26" s="138" customFormat="1" ht="18.75" x14ac:dyDescent="0.2">
      <c r="A22" s="220" t="s">
        <v>62</v>
      </c>
      <c r="B22" s="221" t="s">
        <v>547</v>
      </c>
      <c r="C22" s="222">
        <v>0</v>
      </c>
      <c r="D22" s="222">
        <v>0</v>
      </c>
      <c r="E22" s="222">
        <v>0</v>
      </c>
      <c r="F22" s="222">
        <v>0</v>
      </c>
      <c r="G22" s="222">
        <v>0</v>
      </c>
      <c r="H22" s="222">
        <v>0</v>
      </c>
      <c r="I22" s="222">
        <v>0</v>
      </c>
      <c r="J22" s="223">
        <v>0</v>
      </c>
      <c r="K22" s="223">
        <v>0</v>
      </c>
      <c r="L22" s="224">
        <v>0</v>
      </c>
      <c r="M22" s="224">
        <v>0</v>
      </c>
      <c r="N22" s="224">
        <v>0</v>
      </c>
      <c r="O22" s="224">
        <v>0</v>
      </c>
      <c r="P22" s="147"/>
      <c r="Q22" s="147"/>
      <c r="R22" s="147"/>
      <c r="S22" s="147"/>
      <c r="T22" s="147"/>
      <c r="U22" s="147"/>
      <c r="V22" s="148"/>
      <c r="W22" s="148"/>
      <c r="X22" s="148"/>
      <c r="Y22" s="148"/>
      <c r="Z22" s="148"/>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28D37-31C9-41AA-A906-66261D43A6D9}">
  <dimension ref="A1:AY208"/>
  <sheetViews>
    <sheetView topLeftCell="A23" workbookViewId="0">
      <selection activeCell="B26" sqref="B26"/>
    </sheetView>
  </sheetViews>
  <sheetFormatPr defaultColWidth="9.140625" defaultRowHeight="15.75" x14ac:dyDescent="0.2"/>
  <cols>
    <col min="1" max="1" width="61.7109375" style="290" customWidth="1"/>
    <col min="2" max="2" width="18.5703125" style="278" customWidth="1"/>
    <col min="3" max="12" width="16.85546875" style="278" customWidth="1"/>
    <col min="13" max="42" width="16.85546875" style="278" hidden="1" customWidth="1"/>
    <col min="43" max="43" width="16.85546875" style="279" hidden="1" customWidth="1"/>
    <col min="44" max="51" width="16.85546875" style="279" customWidth="1"/>
    <col min="52" max="256" width="9.140625" style="279"/>
    <col min="257" max="257" width="61.7109375" style="279" customWidth="1"/>
    <col min="258" max="258" width="18.5703125" style="279" customWidth="1"/>
    <col min="259" max="298" width="16.85546875" style="279" customWidth="1"/>
    <col min="299" max="300" width="18.5703125" style="279" customWidth="1"/>
    <col min="301" max="301" width="21.7109375" style="279" customWidth="1"/>
    <col min="302" max="512" width="9.140625" style="279"/>
    <col min="513" max="513" width="61.7109375" style="279" customWidth="1"/>
    <col min="514" max="514" width="18.5703125" style="279" customWidth="1"/>
    <col min="515" max="554" width="16.85546875" style="279" customWidth="1"/>
    <col min="555" max="556" width="18.5703125" style="279" customWidth="1"/>
    <col min="557" max="557" width="21.7109375" style="279" customWidth="1"/>
    <col min="558" max="768" width="9.140625" style="279"/>
    <col min="769" max="769" width="61.7109375" style="279" customWidth="1"/>
    <col min="770" max="770" width="18.5703125" style="279" customWidth="1"/>
    <col min="771" max="810" width="16.85546875" style="279" customWidth="1"/>
    <col min="811" max="812" width="18.5703125" style="279" customWidth="1"/>
    <col min="813" max="813" width="21.7109375" style="279" customWidth="1"/>
    <col min="814" max="1024" width="9.140625" style="279"/>
    <col min="1025" max="1025" width="61.7109375" style="279" customWidth="1"/>
    <col min="1026" max="1026" width="18.5703125" style="279" customWidth="1"/>
    <col min="1027" max="1066" width="16.85546875" style="279" customWidth="1"/>
    <col min="1067" max="1068" width="18.5703125" style="279" customWidth="1"/>
    <col min="1069" max="1069" width="21.7109375" style="279" customWidth="1"/>
    <col min="1070" max="1280" width="9.140625" style="279"/>
    <col min="1281" max="1281" width="61.7109375" style="279" customWidth="1"/>
    <col min="1282" max="1282" width="18.5703125" style="279" customWidth="1"/>
    <col min="1283" max="1322" width="16.85546875" style="279" customWidth="1"/>
    <col min="1323" max="1324" width="18.5703125" style="279" customWidth="1"/>
    <col min="1325" max="1325" width="21.7109375" style="279" customWidth="1"/>
    <col min="1326" max="1536" width="9.140625" style="279"/>
    <col min="1537" max="1537" width="61.7109375" style="279" customWidth="1"/>
    <col min="1538" max="1538" width="18.5703125" style="279" customWidth="1"/>
    <col min="1539" max="1578" width="16.85546875" style="279" customWidth="1"/>
    <col min="1579" max="1580" width="18.5703125" style="279" customWidth="1"/>
    <col min="1581" max="1581" width="21.7109375" style="279" customWidth="1"/>
    <col min="1582" max="1792" width="9.140625" style="279"/>
    <col min="1793" max="1793" width="61.7109375" style="279" customWidth="1"/>
    <col min="1794" max="1794" width="18.5703125" style="279" customWidth="1"/>
    <col min="1795" max="1834" width="16.85546875" style="279" customWidth="1"/>
    <col min="1835" max="1836" width="18.5703125" style="279" customWidth="1"/>
    <col min="1837" max="1837" width="21.7109375" style="279" customWidth="1"/>
    <col min="1838" max="2048" width="9.140625" style="279"/>
    <col min="2049" max="2049" width="61.7109375" style="279" customWidth="1"/>
    <col min="2050" max="2050" width="18.5703125" style="279" customWidth="1"/>
    <col min="2051" max="2090" width="16.85546875" style="279" customWidth="1"/>
    <col min="2091" max="2092" width="18.5703125" style="279" customWidth="1"/>
    <col min="2093" max="2093" width="21.7109375" style="279" customWidth="1"/>
    <col min="2094" max="2304" width="9.140625" style="279"/>
    <col min="2305" max="2305" width="61.7109375" style="279" customWidth="1"/>
    <col min="2306" max="2306" width="18.5703125" style="279" customWidth="1"/>
    <col min="2307" max="2346" width="16.85546875" style="279" customWidth="1"/>
    <col min="2347" max="2348" width="18.5703125" style="279" customWidth="1"/>
    <col min="2349" max="2349" width="21.7109375" style="279" customWidth="1"/>
    <col min="2350" max="2560" width="9.140625" style="279"/>
    <col min="2561" max="2561" width="61.7109375" style="279" customWidth="1"/>
    <col min="2562" max="2562" width="18.5703125" style="279" customWidth="1"/>
    <col min="2563" max="2602" width="16.85546875" style="279" customWidth="1"/>
    <col min="2603" max="2604" width="18.5703125" style="279" customWidth="1"/>
    <col min="2605" max="2605" width="21.7109375" style="279" customWidth="1"/>
    <col min="2606" max="2816" width="9.140625" style="279"/>
    <col min="2817" max="2817" width="61.7109375" style="279" customWidth="1"/>
    <col min="2818" max="2818" width="18.5703125" style="279" customWidth="1"/>
    <col min="2819" max="2858" width="16.85546875" style="279" customWidth="1"/>
    <col min="2859" max="2860" width="18.5703125" style="279" customWidth="1"/>
    <col min="2861" max="2861" width="21.7109375" style="279" customWidth="1"/>
    <col min="2862" max="3072" width="9.140625" style="279"/>
    <col min="3073" max="3073" width="61.7109375" style="279" customWidth="1"/>
    <col min="3074" max="3074" width="18.5703125" style="279" customWidth="1"/>
    <col min="3075" max="3114" width="16.85546875" style="279" customWidth="1"/>
    <col min="3115" max="3116" width="18.5703125" style="279" customWidth="1"/>
    <col min="3117" max="3117" width="21.7109375" style="279" customWidth="1"/>
    <col min="3118" max="3328" width="9.140625" style="279"/>
    <col min="3329" max="3329" width="61.7109375" style="279" customWidth="1"/>
    <col min="3330" max="3330" width="18.5703125" style="279" customWidth="1"/>
    <col min="3331" max="3370" width="16.85546875" style="279" customWidth="1"/>
    <col min="3371" max="3372" width="18.5703125" style="279" customWidth="1"/>
    <col min="3373" max="3373" width="21.7109375" style="279" customWidth="1"/>
    <col min="3374" max="3584" width="9.140625" style="279"/>
    <col min="3585" max="3585" width="61.7109375" style="279" customWidth="1"/>
    <col min="3586" max="3586" width="18.5703125" style="279" customWidth="1"/>
    <col min="3587" max="3626" width="16.85546875" style="279" customWidth="1"/>
    <col min="3627" max="3628" width="18.5703125" style="279" customWidth="1"/>
    <col min="3629" max="3629" width="21.7109375" style="279" customWidth="1"/>
    <col min="3630" max="3840" width="9.140625" style="279"/>
    <col min="3841" max="3841" width="61.7109375" style="279" customWidth="1"/>
    <col min="3842" max="3842" width="18.5703125" style="279" customWidth="1"/>
    <col min="3843" max="3882" width="16.85546875" style="279" customWidth="1"/>
    <col min="3883" max="3884" width="18.5703125" style="279" customWidth="1"/>
    <col min="3885" max="3885" width="21.7109375" style="279" customWidth="1"/>
    <col min="3886" max="4096" width="9.140625" style="279"/>
    <col min="4097" max="4097" width="61.7109375" style="279" customWidth="1"/>
    <col min="4098" max="4098" width="18.5703125" style="279" customWidth="1"/>
    <col min="4099" max="4138" width="16.85546875" style="279" customWidth="1"/>
    <col min="4139" max="4140" width="18.5703125" style="279" customWidth="1"/>
    <col min="4141" max="4141" width="21.7109375" style="279" customWidth="1"/>
    <col min="4142" max="4352" width="9.140625" style="279"/>
    <col min="4353" max="4353" width="61.7109375" style="279" customWidth="1"/>
    <col min="4354" max="4354" width="18.5703125" style="279" customWidth="1"/>
    <col min="4355" max="4394" width="16.85546875" style="279" customWidth="1"/>
    <col min="4395" max="4396" width="18.5703125" style="279" customWidth="1"/>
    <col min="4397" max="4397" width="21.7109375" style="279" customWidth="1"/>
    <col min="4398" max="4608" width="9.140625" style="279"/>
    <col min="4609" max="4609" width="61.7109375" style="279" customWidth="1"/>
    <col min="4610" max="4610" width="18.5703125" style="279" customWidth="1"/>
    <col min="4611" max="4650" width="16.85546875" style="279" customWidth="1"/>
    <col min="4651" max="4652" width="18.5703125" style="279" customWidth="1"/>
    <col min="4653" max="4653" width="21.7109375" style="279" customWidth="1"/>
    <col min="4654" max="4864" width="9.140625" style="279"/>
    <col min="4865" max="4865" width="61.7109375" style="279" customWidth="1"/>
    <col min="4866" max="4866" width="18.5703125" style="279" customWidth="1"/>
    <col min="4867" max="4906" width="16.85546875" style="279" customWidth="1"/>
    <col min="4907" max="4908" width="18.5703125" style="279" customWidth="1"/>
    <col min="4909" max="4909" width="21.7109375" style="279" customWidth="1"/>
    <col min="4910" max="5120" width="9.140625" style="279"/>
    <col min="5121" max="5121" width="61.7109375" style="279" customWidth="1"/>
    <col min="5122" max="5122" width="18.5703125" style="279" customWidth="1"/>
    <col min="5123" max="5162" width="16.85546875" style="279" customWidth="1"/>
    <col min="5163" max="5164" width="18.5703125" style="279" customWidth="1"/>
    <col min="5165" max="5165" width="21.7109375" style="279" customWidth="1"/>
    <col min="5166" max="5376" width="9.140625" style="279"/>
    <col min="5377" max="5377" width="61.7109375" style="279" customWidth="1"/>
    <col min="5378" max="5378" width="18.5703125" style="279" customWidth="1"/>
    <col min="5379" max="5418" width="16.85546875" style="279" customWidth="1"/>
    <col min="5419" max="5420" width="18.5703125" style="279" customWidth="1"/>
    <col min="5421" max="5421" width="21.7109375" style="279" customWidth="1"/>
    <col min="5422" max="5632" width="9.140625" style="279"/>
    <col min="5633" max="5633" width="61.7109375" style="279" customWidth="1"/>
    <col min="5634" max="5634" width="18.5703125" style="279" customWidth="1"/>
    <col min="5635" max="5674" width="16.85546875" style="279" customWidth="1"/>
    <col min="5675" max="5676" width="18.5703125" style="279" customWidth="1"/>
    <col min="5677" max="5677" width="21.7109375" style="279" customWidth="1"/>
    <col min="5678" max="5888" width="9.140625" style="279"/>
    <col min="5889" max="5889" width="61.7109375" style="279" customWidth="1"/>
    <col min="5890" max="5890" width="18.5703125" style="279" customWidth="1"/>
    <col min="5891" max="5930" width="16.85546875" style="279" customWidth="1"/>
    <col min="5931" max="5932" width="18.5703125" style="279" customWidth="1"/>
    <col min="5933" max="5933" width="21.7109375" style="279" customWidth="1"/>
    <col min="5934" max="6144" width="9.140625" style="279"/>
    <col min="6145" max="6145" width="61.7109375" style="279" customWidth="1"/>
    <col min="6146" max="6146" width="18.5703125" style="279" customWidth="1"/>
    <col min="6147" max="6186" width="16.85546875" style="279" customWidth="1"/>
    <col min="6187" max="6188" width="18.5703125" style="279" customWidth="1"/>
    <col min="6189" max="6189" width="21.7109375" style="279" customWidth="1"/>
    <col min="6190" max="6400" width="9.140625" style="279"/>
    <col min="6401" max="6401" width="61.7109375" style="279" customWidth="1"/>
    <col min="6402" max="6402" width="18.5703125" style="279" customWidth="1"/>
    <col min="6403" max="6442" width="16.85546875" style="279" customWidth="1"/>
    <col min="6443" max="6444" width="18.5703125" style="279" customWidth="1"/>
    <col min="6445" max="6445" width="21.7109375" style="279" customWidth="1"/>
    <col min="6446" max="6656" width="9.140625" style="279"/>
    <col min="6657" max="6657" width="61.7109375" style="279" customWidth="1"/>
    <col min="6658" max="6658" width="18.5703125" style="279" customWidth="1"/>
    <col min="6659" max="6698" width="16.85546875" style="279" customWidth="1"/>
    <col min="6699" max="6700" width="18.5703125" style="279" customWidth="1"/>
    <col min="6701" max="6701" width="21.7109375" style="279" customWidth="1"/>
    <col min="6702" max="6912" width="9.140625" style="279"/>
    <col min="6913" max="6913" width="61.7109375" style="279" customWidth="1"/>
    <col min="6914" max="6914" width="18.5703125" style="279" customWidth="1"/>
    <col min="6915" max="6954" width="16.85546875" style="279" customWidth="1"/>
    <col min="6955" max="6956" width="18.5703125" style="279" customWidth="1"/>
    <col min="6957" max="6957" width="21.7109375" style="279" customWidth="1"/>
    <col min="6958" max="7168" width="9.140625" style="279"/>
    <col min="7169" max="7169" width="61.7109375" style="279" customWidth="1"/>
    <col min="7170" max="7170" width="18.5703125" style="279" customWidth="1"/>
    <col min="7171" max="7210" width="16.85546875" style="279" customWidth="1"/>
    <col min="7211" max="7212" width="18.5703125" style="279" customWidth="1"/>
    <col min="7213" max="7213" width="21.7109375" style="279" customWidth="1"/>
    <col min="7214" max="7424" width="9.140625" style="279"/>
    <col min="7425" max="7425" width="61.7109375" style="279" customWidth="1"/>
    <col min="7426" max="7426" width="18.5703125" style="279" customWidth="1"/>
    <col min="7427" max="7466" width="16.85546875" style="279" customWidth="1"/>
    <col min="7467" max="7468" width="18.5703125" style="279" customWidth="1"/>
    <col min="7469" max="7469" width="21.7109375" style="279" customWidth="1"/>
    <col min="7470" max="7680" width="9.140625" style="279"/>
    <col min="7681" max="7681" width="61.7109375" style="279" customWidth="1"/>
    <col min="7682" max="7682" width="18.5703125" style="279" customWidth="1"/>
    <col min="7683" max="7722" width="16.85546875" style="279" customWidth="1"/>
    <col min="7723" max="7724" width="18.5703125" style="279" customWidth="1"/>
    <col min="7725" max="7725" width="21.7109375" style="279" customWidth="1"/>
    <col min="7726" max="7936" width="9.140625" style="279"/>
    <col min="7937" max="7937" width="61.7109375" style="279" customWidth="1"/>
    <col min="7938" max="7938" width="18.5703125" style="279" customWidth="1"/>
    <col min="7939" max="7978" width="16.85546875" style="279" customWidth="1"/>
    <col min="7979" max="7980" width="18.5703125" style="279" customWidth="1"/>
    <col min="7981" max="7981" width="21.7109375" style="279" customWidth="1"/>
    <col min="7982" max="8192" width="9.140625" style="279"/>
    <col min="8193" max="8193" width="61.7109375" style="279" customWidth="1"/>
    <col min="8194" max="8194" width="18.5703125" style="279" customWidth="1"/>
    <col min="8195" max="8234" width="16.85546875" style="279" customWidth="1"/>
    <col min="8235" max="8236" width="18.5703125" style="279" customWidth="1"/>
    <col min="8237" max="8237" width="21.7109375" style="279" customWidth="1"/>
    <col min="8238" max="8448" width="9.140625" style="279"/>
    <col min="8449" max="8449" width="61.7109375" style="279" customWidth="1"/>
    <col min="8450" max="8450" width="18.5703125" style="279" customWidth="1"/>
    <col min="8451" max="8490" width="16.85546875" style="279" customWidth="1"/>
    <col min="8491" max="8492" width="18.5703125" style="279" customWidth="1"/>
    <col min="8493" max="8493" width="21.7109375" style="279" customWidth="1"/>
    <col min="8494" max="8704" width="9.140625" style="279"/>
    <col min="8705" max="8705" width="61.7109375" style="279" customWidth="1"/>
    <col min="8706" max="8706" width="18.5703125" style="279" customWidth="1"/>
    <col min="8707" max="8746" width="16.85546875" style="279" customWidth="1"/>
    <col min="8747" max="8748" width="18.5703125" style="279" customWidth="1"/>
    <col min="8749" max="8749" width="21.7109375" style="279" customWidth="1"/>
    <col min="8750" max="8960" width="9.140625" style="279"/>
    <col min="8961" max="8961" width="61.7109375" style="279" customWidth="1"/>
    <col min="8962" max="8962" width="18.5703125" style="279" customWidth="1"/>
    <col min="8963" max="9002" width="16.85546875" style="279" customWidth="1"/>
    <col min="9003" max="9004" width="18.5703125" style="279" customWidth="1"/>
    <col min="9005" max="9005" width="21.7109375" style="279" customWidth="1"/>
    <col min="9006" max="9216" width="9.140625" style="279"/>
    <col min="9217" max="9217" width="61.7109375" style="279" customWidth="1"/>
    <col min="9218" max="9218" width="18.5703125" style="279" customWidth="1"/>
    <col min="9219" max="9258" width="16.85546875" style="279" customWidth="1"/>
    <col min="9259" max="9260" width="18.5703125" style="279" customWidth="1"/>
    <col min="9261" max="9261" width="21.7109375" style="279" customWidth="1"/>
    <col min="9262" max="9472" width="9.140625" style="279"/>
    <col min="9473" max="9473" width="61.7109375" style="279" customWidth="1"/>
    <col min="9474" max="9474" width="18.5703125" style="279" customWidth="1"/>
    <col min="9475" max="9514" width="16.85546875" style="279" customWidth="1"/>
    <col min="9515" max="9516" width="18.5703125" style="279" customWidth="1"/>
    <col min="9517" max="9517" width="21.7109375" style="279" customWidth="1"/>
    <col min="9518" max="9728" width="9.140625" style="279"/>
    <col min="9729" max="9729" width="61.7109375" style="279" customWidth="1"/>
    <col min="9730" max="9730" width="18.5703125" style="279" customWidth="1"/>
    <col min="9731" max="9770" width="16.85546875" style="279" customWidth="1"/>
    <col min="9771" max="9772" width="18.5703125" style="279" customWidth="1"/>
    <col min="9773" max="9773" width="21.7109375" style="279" customWidth="1"/>
    <col min="9774" max="9984" width="9.140625" style="279"/>
    <col min="9985" max="9985" width="61.7109375" style="279" customWidth="1"/>
    <col min="9986" max="9986" width="18.5703125" style="279" customWidth="1"/>
    <col min="9987" max="10026" width="16.85546875" style="279" customWidth="1"/>
    <col min="10027" max="10028" width="18.5703125" style="279" customWidth="1"/>
    <col min="10029" max="10029" width="21.7109375" style="279" customWidth="1"/>
    <col min="10030" max="10240" width="9.140625" style="279"/>
    <col min="10241" max="10241" width="61.7109375" style="279" customWidth="1"/>
    <col min="10242" max="10242" width="18.5703125" style="279" customWidth="1"/>
    <col min="10243" max="10282" width="16.85546875" style="279" customWidth="1"/>
    <col min="10283" max="10284" width="18.5703125" style="279" customWidth="1"/>
    <col min="10285" max="10285" width="21.7109375" style="279" customWidth="1"/>
    <col min="10286" max="10496" width="9.140625" style="279"/>
    <col min="10497" max="10497" width="61.7109375" style="279" customWidth="1"/>
    <col min="10498" max="10498" width="18.5703125" style="279" customWidth="1"/>
    <col min="10499" max="10538" width="16.85546875" style="279" customWidth="1"/>
    <col min="10539" max="10540" width="18.5703125" style="279" customWidth="1"/>
    <col min="10541" max="10541" width="21.7109375" style="279" customWidth="1"/>
    <col min="10542" max="10752" width="9.140625" style="279"/>
    <col min="10753" max="10753" width="61.7109375" style="279" customWidth="1"/>
    <col min="10754" max="10754" width="18.5703125" style="279" customWidth="1"/>
    <col min="10755" max="10794" width="16.85546875" style="279" customWidth="1"/>
    <col min="10795" max="10796" width="18.5703125" style="279" customWidth="1"/>
    <col min="10797" max="10797" width="21.7109375" style="279" customWidth="1"/>
    <col min="10798" max="11008" width="9.140625" style="279"/>
    <col min="11009" max="11009" width="61.7109375" style="279" customWidth="1"/>
    <col min="11010" max="11010" width="18.5703125" style="279" customWidth="1"/>
    <col min="11011" max="11050" width="16.85546875" style="279" customWidth="1"/>
    <col min="11051" max="11052" width="18.5703125" style="279" customWidth="1"/>
    <col min="11053" max="11053" width="21.7109375" style="279" customWidth="1"/>
    <col min="11054" max="11264" width="9.140625" style="279"/>
    <col min="11265" max="11265" width="61.7109375" style="279" customWidth="1"/>
    <col min="11266" max="11266" width="18.5703125" style="279" customWidth="1"/>
    <col min="11267" max="11306" width="16.85546875" style="279" customWidth="1"/>
    <col min="11307" max="11308" width="18.5703125" style="279" customWidth="1"/>
    <col min="11309" max="11309" width="21.7109375" style="279" customWidth="1"/>
    <col min="11310" max="11520" width="9.140625" style="279"/>
    <col min="11521" max="11521" width="61.7109375" style="279" customWidth="1"/>
    <col min="11522" max="11522" width="18.5703125" style="279" customWidth="1"/>
    <col min="11523" max="11562" width="16.85546875" style="279" customWidth="1"/>
    <col min="11563" max="11564" width="18.5703125" style="279" customWidth="1"/>
    <col min="11565" max="11565" width="21.7109375" style="279" customWidth="1"/>
    <col min="11566" max="11776" width="9.140625" style="279"/>
    <col min="11777" max="11777" width="61.7109375" style="279" customWidth="1"/>
    <col min="11778" max="11778" width="18.5703125" style="279" customWidth="1"/>
    <col min="11779" max="11818" width="16.85546875" style="279" customWidth="1"/>
    <col min="11819" max="11820" width="18.5703125" style="279" customWidth="1"/>
    <col min="11821" max="11821" width="21.7109375" style="279" customWidth="1"/>
    <col min="11822" max="12032" width="9.140625" style="279"/>
    <col min="12033" max="12033" width="61.7109375" style="279" customWidth="1"/>
    <col min="12034" max="12034" width="18.5703125" style="279" customWidth="1"/>
    <col min="12035" max="12074" width="16.85546875" style="279" customWidth="1"/>
    <col min="12075" max="12076" width="18.5703125" style="279" customWidth="1"/>
    <col min="12077" max="12077" width="21.7109375" style="279" customWidth="1"/>
    <col min="12078" max="12288" width="9.140625" style="279"/>
    <col min="12289" max="12289" width="61.7109375" style="279" customWidth="1"/>
    <col min="12290" max="12290" width="18.5703125" style="279" customWidth="1"/>
    <col min="12291" max="12330" width="16.85546875" style="279" customWidth="1"/>
    <col min="12331" max="12332" width="18.5703125" style="279" customWidth="1"/>
    <col min="12333" max="12333" width="21.7109375" style="279" customWidth="1"/>
    <col min="12334" max="12544" width="9.140625" style="279"/>
    <col min="12545" max="12545" width="61.7109375" style="279" customWidth="1"/>
    <col min="12546" max="12546" width="18.5703125" style="279" customWidth="1"/>
    <col min="12547" max="12586" width="16.85546875" style="279" customWidth="1"/>
    <col min="12587" max="12588" width="18.5703125" style="279" customWidth="1"/>
    <col min="12589" max="12589" width="21.7109375" style="279" customWidth="1"/>
    <col min="12590" max="12800" width="9.140625" style="279"/>
    <col min="12801" max="12801" width="61.7109375" style="279" customWidth="1"/>
    <col min="12802" max="12802" width="18.5703125" style="279" customWidth="1"/>
    <col min="12803" max="12842" width="16.85546875" style="279" customWidth="1"/>
    <col min="12843" max="12844" width="18.5703125" style="279" customWidth="1"/>
    <col min="12845" max="12845" width="21.7109375" style="279" customWidth="1"/>
    <col min="12846" max="13056" width="9.140625" style="279"/>
    <col min="13057" max="13057" width="61.7109375" style="279" customWidth="1"/>
    <col min="13058" max="13058" width="18.5703125" style="279" customWidth="1"/>
    <col min="13059" max="13098" width="16.85546875" style="279" customWidth="1"/>
    <col min="13099" max="13100" width="18.5703125" style="279" customWidth="1"/>
    <col min="13101" max="13101" width="21.7109375" style="279" customWidth="1"/>
    <col min="13102" max="13312" width="9.140625" style="279"/>
    <col min="13313" max="13313" width="61.7109375" style="279" customWidth="1"/>
    <col min="13314" max="13314" width="18.5703125" style="279" customWidth="1"/>
    <col min="13315" max="13354" width="16.85546875" style="279" customWidth="1"/>
    <col min="13355" max="13356" width="18.5703125" style="279" customWidth="1"/>
    <col min="13357" max="13357" width="21.7109375" style="279" customWidth="1"/>
    <col min="13358" max="13568" width="9.140625" style="279"/>
    <col min="13569" max="13569" width="61.7109375" style="279" customWidth="1"/>
    <col min="13570" max="13570" width="18.5703125" style="279" customWidth="1"/>
    <col min="13571" max="13610" width="16.85546875" style="279" customWidth="1"/>
    <col min="13611" max="13612" width="18.5703125" style="279" customWidth="1"/>
    <col min="13613" max="13613" width="21.7109375" style="279" customWidth="1"/>
    <col min="13614" max="13824" width="9.140625" style="279"/>
    <col min="13825" max="13825" width="61.7109375" style="279" customWidth="1"/>
    <col min="13826" max="13826" width="18.5703125" style="279" customWidth="1"/>
    <col min="13827" max="13866" width="16.85546875" style="279" customWidth="1"/>
    <col min="13867" max="13868" width="18.5703125" style="279" customWidth="1"/>
    <col min="13869" max="13869" width="21.7109375" style="279" customWidth="1"/>
    <col min="13870" max="14080" width="9.140625" style="279"/>
    <col min="14081" max="14081" width="61.7109375" style="279" customWidth="1"/>
    <col min="14082" max="14082" width="18.5703125" style="279" customWidth="1"/>
    <col min="14083" max="14122" width="16.85546875" style="279" customWidth="1"/>
    <col min="14123" max="14124" width="18.5703125" style="279" customWidth="1"/>
    <col min="14125" max="14125" width="21.7109375" style="279" customWidth="1"/>
    <col min="14126" max="14336" width="9.140625" style="279"/>
    <col min="14337" max="14337" width="61.7109375" style="279" customWidth="1"/>
    <col min="14338" max="14338" width="18.5703125" style="279" customWidth="1"/>
    <col min="14339" max="14378" width="16.85546875" style="279" customWidth="1"/>
    <col min="14379" max="14380" width="18.5703125" style="279" customWidth="1"/>
    <col min="14381" max="14381" width="21.7109375" style="279" customWidth="1"/>
    <col min="14382" max="14592" width="9.140625" style="279"/>
    <col min="14593" max="14593" width="61.7109375" style="279" customWidth="1"/>
    <col min="14594" max="14594" width="18.5703125" style="279" customWidth="1"/>
    <col min="14595" max="14634" width="16.85546875" style="279" customWidth="1"/>
    <col min="14635" max="14636" width="18.5703125" style="279" customWidth="1"/>
    <col min="14637" max="14637" width="21.7109375" style="279" customWidth="1"/>
    <col min="14638" max="14848" width="9.140625" style="279"/>
    <col min="14849" max="14849" width="61.7109375" style="279" customWidth="1"/>
    <col min="14850" max="14850" width="18.5703125" style="279" customWidth="1"/>
    <col min="14851" max="14890" width="16.85546875" style="279" customWidth="1"/>
    <col min="14891" max="14892" width="18.5703125" style="279" customWidth="1"/>
    <col min="14893" max="14893" width="21.7109375" style="279" customWidth="1"/>
    <col min="14894" max="15104" width="9.140625" style="279"/>
    <col min="15105" max="15105" width="61.7109375" style="279" customWidth="1"/>
    <col min="15106" max="15106" width="18.5703125" style="279" customWidth="1"/>
    <col min="15107" max="15146" width="16.85546875" style="279" customWidth="1"/>
    <col min="15147" max="15148" width="18.5703125" style="279" customWidth="1"/>
    <col min="15149" max="15149" width="21.7109375" style="279" customWidth="1"/>
    <col min="15150" max="15360" width="9.140625" style="279"/>
    <col min="15361" max="15361" width="61.7109375" style="279" customWidth="1"/>
    <col min="15362" max="15362" width="18.5703125" style="279" customWidth="1"/>
    <col min="15363" max="15402" width="16.85546875" style="279" customWidth="1"/>
    <col min="15403" max="15404" width="18.5703125" style="279" customWidth="1"/>
    <col min="15405" max="15405" width="21.7109375" style="279" customWidth="1"/>
    <col min="15406" max="15616" width="9.140625" style="279"/>
    <col min="15617" max="15617" width="61.7109375" style="279" customWidth="1"/>
    <col min="15618" max="15618" width="18.5703125" style="279" customWidth="1"/>
    <col min="15619" max="15658" width="16.85546875" style="279" customWidth="1"/>
    <col min="15659" max="15660" width="18.5703125" style="279" customWidth="1"/>
    <col min="15661" max="15661" width="21.7109375" style="279" customWidth="1"/>
    <col min="15662" max="15872" width="9.140625" style="279"/>
    <col min="15873" max="15873" width="61.7109375" style="279" customWidth="1"/>
    <col min="15874" max="15874" width="18.5703125" style="279" customWidth="1"/>
    <col min="15875" max="15914" width="16.85546875" style="279" customWidth="1"/>
    <col min="15915" max="15916" width="18.5703125" style="279" customWidth="1"/>
    <col min="15917" max="15917" width="21.7109375" style="279" customWidth="1"/>
    <col min="15918" max="16128" width="9.140625" style="279"/>
    <col min="16129" max="16129" width="61.7109375" style="279" customWidth="1"/>
    <col min="16130" max="16130" width="18.5703125" style="279" customWidth="1"/>
    <col min="16131" max="16170" width="16.85546875" style="279" customWidth="1"/>
    <col min="16171" max="16172" width="18.5703125" style="279" customWidth="1"/>
    <col min="16173" max="16173" width="21.7109375" style="279" customWidth="1"/>
    <col min="16174" max="16384" width="9.140625" style="279"/>
  </cols>
  <sheetData>
    <row r="1" spans="1:44" ht="18.75" x14ac:dyDescent="0.2">
      <c r="A1" s="135"/>
      <c r="B1" s="135"/>
      <c r="C1" s="135"/>
      <c r="D1" s="135"/>
      <c r="G1" s="135"/>
      <c r="H1" s="255" t="s">
        <v>66</v>
      </c>
      <c r="I1" s="135"/>
      <c r="J1" s="135"/>
      <c r="K1" s="25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row>
    <row r="2" spans="1:44" ht="18.75" x14ac:dyDescent="0.3">
      <c r="A2" s="135"/>
      <c r="B2" s="135"/>
      <c r="C2" s="135"/>
      <c r="D2" s="135"/>
      <c r="E2" s="279"/>
      <c r="F2" s="279"/>
      <c r="G2" s="135"/>
      <c r="H2" s="256" t="s">
        <v>8</v>
      </c>
      <c r="I2" s="135"/>
      <c r="J2" s="135"/>
      <c r="K2" s="256"/>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row>
    <row r="3" spans="1:44" ht="18.75" x14ac:dyDescent="0.3">
      <c r="A3" s="280"/>
      <c r="B3" s="135"/>
      <c r="C3" s="135"/>
      <c r="D3" s="135"/>
      <c r="E3" s="279"/>
      <c r="F3" s="279"/>
      <c r="G3" s="135"/>
      <c r="H3" s="256" t="s">
        <v>444</v>
      </c>
      <c r="I3" s="135"/>
      <c r="J3" s="135"/>
      <c r="K3" s="256"/>
      <c r="L3" s="135"/>
      <c r="M3" s="135"/>
      <c r="N3" s="135"/>
      <c r="O3" s="135"/>
      <c r="P3" s="135"/>
      <c r="Q3" s="135"/>
      <c r="R3" s="135"/>
      <c r="S3" s="135"/>
      <c r="T3" s="135"/>
      <c r="U3" s="135"/>
      <c r="V3" s="135"/>
      <c r="W3" s="135"/>
      <c r="X3" s="135"/>
      <c r="Y3" s="135"/>
      <c r="Z3" s="135"/>
      <c r="AA3" s="135"/>
      <c r="AB3" s="135"/>
      <c r="AC3" s="135"/>
      <c r="AD3" s="135"/>
      <c r="AE3" s="135"/>
      <c r="AF3" s="135"/>
      <c r="AG3" s="135"/>
      <c r="AH3" s="135"/>
      <c r="AI3" s="135"/>
      <c r="AJ3" s="135"/>
      <c r="AK3" s="135"/>
      <c r="AL3" s="135"/>
      <c r="AM3" s="135"/>
      <c r="AN3" s="135"/>
      <c r="AO3" s="135"/>
      <c r="AP3" s="135"/>
    </row>
    <row r="4" spans="1:44" ht="18.75" x14ac:dyDescent="0.3">
      <c r="A4" s="280"/>
      <c r="B4" s="135"/>
      <c r="C4" s="135"/>
      <c r="D4" s="135"/>
      <c r="E4" s="135"/>
      <c r="F4" s="135"/>
      <c r="G4" s="135"/>
      <c r="H4" s="135"/>
      <c r="I4" s="135"/>
      <c r="J4" s="135"/>
      <c r="K4" s="256"/>
      <c r="L4" s="135"/>
      <c r="M4" s="135"/>
      <c r="N4" s="135"/>
      <c r="O4" s="135"/>
      <c r="P4" s="135"/>
      <c r="Q4" s="135"/>
      <c r="R4" s="135"/>
      <c r="S4" s="135"/>
      <c r="T4" s="135"/>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row>
    <row r="5" spans="1:44" x14ac:dyDescent="0.2">
      <c r="A5" s="459" t="str">
        <f>'1. паспорт местоположение'!A5:C5</f>
        <v>Год раскрытия информации: 2022 год</v>
      </c>
      <c r="B5" s="459"/>
      <c r="C5" s="459"/>
      <c r="D5" s="459"/>
      <c r="E5" s="459"/>
      <c r="F5" s="459"/>
      <c r="G5" s="459"/>
      <c r="H5" s="459"/>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ht="18.75" x14ac:dyDescent="0.3">
      <c r="A6" s="280"/>
      <c r="B6" s="135"/>
      <c r="C6" s="135"/>
      <c r="D6" s="135"/>
      <c r="E6" s="135"/>
      <c r="F6" s="135"/>
      <c r="G6" s="135"/>
      <c r="H6" s="135"/>
      <c r="I6" s="135"/>
      <c r="J6" s="135"/>
      <c r="K6" s="256"/>
      <c r="L6" s="135"/>
      <c r="M6" s="135"/>
      <c r="N6" s="135"/>
      <c r="O6" s="135"/>
      <c r="P6" s="135"/>
      <c r="Q6" s="135"/>
      <c r="R6" s="135"/>
      <c r="S6" s="135"/>
      <c r="T6" s="135"/>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row>
    <row r="7" spans="1:44" ht="18.75" x14ac:dyDescent="0.2">
      <c r="A7" s="460" t="s">
        <v>7</v>
      </c>
      <c r="B7" s="460"/>
      <c r="C7" s="460"/>
      <c r="D7" s="460"/>
      <c r="E7" s="460"/>
      <c r="F7" s="460"/>
      <c r="G7" s="460"/>
      <c r="H7" s="460"/>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ht="18.75" x14ac:dyDescent="0.2">
      <c r="A8" s="282"/>
      <c r="B8" s="282"/>
      <c r="C8" s="282"/>
      <c r="D8" s="282"/>
      <c r="E8" s="282"/>
      <c r="F8" s="282"/>
      <c r="G8" s="282"/>
      <c r="H8" s="282"/>
      <c r="I8" s="282"/>
      <c r="J8" s="282"/>
      <c r="K8" s="282"/>
      <c r="L8" s="281"/>
      <c r="M8" s="281"/>
      <c r="N8" s="281"/>
      <c r="O8" s="281"/>
      <c r="P8" s="281"/>
      <c r="Q8" s="281"/>
      <c r="R8" s="281"/>
      <c r="S8" s="281"/>
      <c r="T8" s="281"/>
      <c r="U8" s="281"/>
      <c r="V8" s="281"/>
      <c r="W8" s="281"/>
      <c r="X8" s="281"/>
      <c r="Y8" s="281"/>
      <c r="Z8" s="135"/>
      <c r="AA8" s="135"/>
      <c r="AB8" s="135"/>
      <c r="AC8" s="135"/>
      <c r="AD8" s="135"/>
      <c r="AE8" s="135"/>
      <c r="AF8" s="135"/>
      <c r="AG8" s="135"/>
      <c r="AH8" s="135"/>
      <c r="AI8" s="135"/>
      <c r="AJ8" s="135"/>
      <c r="AK8" s="135"/>
      <c r="AL8" s="135"/>
      <c r="AM8" s="135"/>
      <c r="AN8" s="135"/>
      <c r="AO8" s="135"/>
      <c r="AP8" s="135"/>
      <c r="AQ8" s="135"/>
      <c r="AR8" s="135"/>
    </row>
    <row r="9" spans="1:44" ht="18.75" x14ac:dyDescent="0.2">
      <c r="A9" s="461" t="s">
        <v>587</v>
      </c>
      <c r="B9" s="461"/>
      <c r="C9" s="461"/>
      <c r="D9" s="461"/>
      <c r="E9" s="461"/>
      <c r="F9" s="461"/>
      <c r="G9" s="461"/>
      <c r="H9" s="461"/>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x14ac:dyDescent="0.2">
      <c r="A10" s="462" t="s">
        <v>6</v>
      </c>
      <c r="B10" s="462"/>
      <c r="C10" s="462"/>
      <c r="D10" s="462"/>
      <c r="E10" s="462"/>
      <c r="F10" s="462"/>
      <c r="G10" s="462"/>
      <c r="H10" s="462"/>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ht="18.75" x14ac:dyDescent="0.2">
      <c r="A11" s="282"/>
      <c r="B11" s="282"/>
      <c r="C11" s="282"/>
      <c r="D11" s="282"/>
      <c r="E11" s="282"/>
      <c r="F11" s="282"/>
      <c r="G11" s="282"/>
      <c r="H11" s="282"/>
      <c r="I11" s="282"/>
      <c r="J11" s="282"/>
      <c r="K11" s="282"/>
      <c r="L11" s="281"/>
      <c r="M11" s="281"/>
      <c r="N11" s="281"/>
      <c r="O11" s="281"/>
      <c r="P11" s="281"/>
      <c r="Q11" s="281"/>
      <c r="R11" s="281"/>
      <c r="S11" s="281"/>
      <c r="T11" s="281"/>
      <c r="U11" s="281"/>
      <c r="V11" s="281"/>
      <c r="W11" s="281"/>
      <c r="X11" s="281"/>
      <c r="Y11" s="281"/>
      <c r="Z11" s="135"/>
      <c r="AA11" s="135"/>
      <c r="AB11" s="135"/>
      <c r="AC11" s="135"/>
      <c r="AD11" s="135"/>
      <c r="AE11" s="135"/>
      <c r="AF11" s="135"/>
      <c r="AG11" s="135"/>
      <c r="AH11" s="135"/>
      <c r="AI11" s="135"/>
      <c r="AJ11" s="135"/>
      <c r="AK11" s="135"/>
      <c r="AL11" s="135"/>
      <c r="AM11" s="135"/>
      <c r="AN11" s="135"/>
      <c r="AO11" s="135"/>
      <c r="AP11" s="135"/>
      <c r="AQ11" s="135"/>
      <c r="AR11" s="135"/>
    </row>
    <row r="12" spans="1:44" ht="18.75" x14ac:dyDescent="0.2">
      <c r="A12" s="461" t="s">
        <v>590</v>
      </c>
      <c r="B12" s="461"/>
      <c r="C12" s="461"/>
      <c r="D12" s="461"/>
      <c r="E12" s="461"/>
      <c r="F12" s="461"/>
      <c r="G12" s="461"/>
      <c r="H12" s="461"/>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x14ac:dyDescent="0.2">
      <c r="A13" s="462" t="s">
        <v>5</v>
      </c>
      <c r="B13" s="462"/>
      <c r="C13" s="462"/>
      <c r="D13" s="462"/>
      <c r="E13" s="462"/>
      <c r="F13" s="462"/>
      <c r="G13" s="462"/>
      <c r="H13" s="462"/>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ht="18.75"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135"/>
      <c r="AA14" s="135"/>
      <c r="AB14" s="135"/>
      <c r="AC14" s="135"/>
      <c r="AD14" s="135"/>
      <c r="AE14" s="135"/>
      <c r="AF14" s="135"/>
      <c r="AG14" s="135"/>
      <c r="AH14" s="135"/>
      <c r="AI14" s="135"/>
      <c r="AJ14" s="135"/>
      <c r="AK14" s="135"/>
      <c r="AL14" s="135"/>
      <c r="AM14" s="135"/>
      <c r="AN14" s="135"/>
      <c r="AO14" s="135"/>
      <c r="AP14" s="135"/>
      <c r="AQ14" s="135"/>
      <c r="AR14" s="135"/>
    </row>
    <row r="15" spans="1:44" ht="18.75" x14ac:dyDescent="0.2">
      <c r="A15" s="463" t="s">
        <v>685</v>
      </c>
      <c r="B15" s="463"/>
      <c r="C15" s="463"/>
      <c r="D15" s="463"/>
      <c r="E15" s="463"/>
      <c r="F15" s="463"/>
      <c r="G15" s="463"/>
      <c r="H15" s="46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x14ac:dyDescent="0.2">
      <c r="A16" s="462" t="s">
        <v>4</v>
      </c>
      <c r="B16" s="462"/>
      <c r="C16" s="462"/>
      <c r="D16" s="462"/>
      <c r="E16" s="462"/>
      <c r="F16" s="462"/>
      <c r="G16" s="462"/>
      <c r="H16" s="462"/>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4" ht="18.75" x14ac:dyDescent="0.2">
      <c r="A17" s="285"/>
      <c r="B17" s="285"/>
      <c r="C17" s="285"/>
      <c r="D17" s="285"/>
      <c r="E17" s="285"/>
      <c r="F17" s="285"/>
      <c r="G17" s="285"/>
      <c r="H17" s="285"/>
      <c r="I17" s="285"/>
      <c r="J17" s="285"/>
      <c r="K17" s="285"/>
      <c r="L17" s="285"/>
      <c r="M17" s="285"/>
      <c r="N17" s="285"/>
      <c r="O17" s="285"/>
      <c r="P17" s="285"/>
      <c r="Q17" s="285"/>
      <c r="R17" s="285"/>
      <c r="S17" s="285"/>
      <c r="T17" s="285"/>
      <c r="U17" s="285"/>
      <c r="V17" s="285"/>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row>
    <row r="18" spans="1:44" ht="18.75" x14ac:dyDescent="0.2">
      <c r="A18" s="461" t="s">
        <v>391</v>
      </c>
      <c r="B18" s="461"/>
      <c r="C18" s="461"/>
      <c r="D18" s="461"/>
      <c r="E18" s="461"/>
      <c r="F18" s="461"/>
      <c r="G18" s="461"/>
      <c r="H18" s="461"/>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4" x14ac:dyDescent="0.2">
      <c r="A19" s="288"/>
      <c r="Q19" s="289"/>
    </row>
    <row r="20" spans="1:44" x14ac:dyDescent="0.2">
      <c r="A20" s="288"/>
      <c r="Q20" s="289"/>
    </row>
    <row r="21" spans="1:44" x14ac:dyDescent="0.2">
      <c r="A21" s="288"/>
      <c r="Q21" s="289"/>
    </row>
    <row r="22" spans="1:44" x14ac:dyDescent="0.2">
      <c r="A22" s="288"/>
      <c r="Q22" s="289"/>
    </row>
    <row r="23" spans="1:44" x14ac:dyDescent="0.2">
      <c r="D23" s="291"/>
      <c r="Q23" s="289"/>
    </row>
    <row r="24" spans="1:44" ht="16.5" thickBot="1" x14ac:dyDescent="0.25">
      <c r="A24" s="292" t="s">
        <v>288</v>
      </c>
      <c r="B24" s="293" t="s">
        <v>1</v>
      </c>
      <c r="D24" s="294"/>
      <c r="E24" s="295"/>
      <c r="F24" s="295"/>
      <c r="G24" s="295"/>
      <c r="H24" s="295"/>
    </row>
    <row r="25" spans="1:44" x14ac:dyDescent="0.2">
      <c r="A25" s="296" t="s">
        <v>428</v>
      </c>
      <c r="B25" s="258">
        <f>'6.2. Паспорт фин осв ввод'!E30*1000000</f>
        <v>318277714.00000006</v>
      </c>
    </row>
    <row r="26" spans="1:44" x14ac:dyDescent="0.2">
      <c r="A26" s="297" t="s">
        <v>286</v>
      </c>
      <c r="B26" s="298">
        <v>0</v>
      </c>
    </row>
    <row r="27" spans="1:44" x14ac:dyDescent="0.2">
      <c r="A27" s="297" t="s">
        <v>284</v>
      </c>
      <c r="B27" s="298">
        <f>$B$123</f>
        <v>30</v>
      </c>
      <c r="D27" s="291" t="s">
        <v>287</v>
      </c>
    </row>
    <row r="28" spans="1:44" ht="16.5" thickBot="1" x14ac:dyDescent="0.25">
      <c r="A28" s="299" t="s">
        <v>282</v>
      </c>
      <c r="B28" s="300">
        <v>1</v>
      </c>
      <c r="D28" s="446" t="s">
        <v>285</v>
      </c>
      <c r="E28" s="447"/>
      <c r="F28" s="448"/>
      <c r="G28" s="457">
        <f>IF(SUM(B89:L89)=0,"не окупается",SUM(B89:L89))</f>
        <v>8.7839927148887433</v>
      </c>
      <c r="H28" s="458"/>
    </row>
    <row r="29" spans="1:44" x14ac:dyDescent="0.2">
      <c r="A29" s="301" t="s">
        <v>281</v>
      </c>
      <c r="B29" s="302">
        <f>$B$126*$B$127/1.2</f>
        <v>313133.42750000005</v>
      </c>
      <c r="D29" s="446" t="s">
        <v>283</v>
      </c>
      <c r="E29" s="447"/>
      <c r="F29" s="448"/>
      <c r="G29" s="457" t="str">
        <f>IF(SUM(B90:L90)=0,"не окупается",SUM(B90:L90))</f>
        <v>не окупается</v>
      </c>
      <c r="H29" s="458"/>
    </row>
    <row r="30" spans="1:44" ht="33.75" customHeight="1" x14ac:dyDescent="0.2">
      <c r="A30" s="297" t="s">
        <v>429</v>
      </c>
      <c r="B30" s="298">
        <v>6</v>
      </c>
      <c r="D30" s="446" t="s">
        <v>632</v>
      </c>
      <c r="E30" s="447"/>
      <c r="F30" s="448"/>
      <c r="G30" s="449">
        <f>L87</f>
        <v>-90132581.029658452</v>
      </c>
      <c r="H30" s="450"/>
    </row>
    <row r="31" spans="1:44" x14ac:dyDescent="0.2">
      <c r="A31" s="297" t="s">
        <v>280</v>
      </c>
      <c r="B31" s="298">
        <v>6</v>
      </c>
      <c r="D31" s="451"/>
      <c r="E31" s="452"/>
      <c r="F31" s="453"/>
      <c r="G31" s="451"/>
      <c r="H31" s="453"/>
    </row>
    <row r="32" spans="1:44" x14ac:dyDescent="0.2">
      <c r="A32" s="297" t="s">
        <v>259</v>
      </c>
      <c r="B32" s="298"/>
    </row>
    <row r="33" spans="1:42" x14ac:dyDescent="0.2">
      <c r="A33" s="297" t="s">
        <v>279</v>
      </c>
      <c r="B33" s="298"/>
    </row>
    <row r="34" spans="1:42" x14ac:dyDescent="0.2">
      <c r="A34" s="297" t="s">
        <v>278</v>
      </c>
      <c r="B34" s="298"/>
    </row>
    <row r="35" spans="1:42" x14ac:dyDescent="0.2">
      <c r="A35" s="303" t="s">
        <v>686</v>
      </c>
      <c r="B35" s="381">
        <v>2.1999999999999999E-2</v>
      </c>
    </row>
    <row r="36" spans="1:42" ht="16.5" thickBot="1" x14ac:dyDescent="0.25">
      <c r="A36" s="299" t="s">
        <v>253</v>
      </c>
      <c r="B36" s="304">
        <v>0.2</v>
      </c>
    </row>
    <row r="37" spans="1:42" x14ac:dyDescent="0.2">
      <c r="A37" s="301" t="s">
        <v>430</v>
      </c>
      <c r="B37" s="302">
        <v>0</v>
      </c>
    </row>
    <row r="38" spans="1:42" x14ac:dyDescent="0.2">
      <c r="A38" s="297" t="s">
        <v>277</v>
      </c>
      <c r="B38" s="298"/>
    </row>
    <row r="39" spans="1:42" ht="16.5" thickBot="1" x14ac:dyDescent="0.25">
      <c r="A39" s="303" t="s">
        <v>276</v>
      </c>
      <c r="B39" s="305"/>
    </row>
    <row r="40" spans="1:42" x14ac:dyDescent="0.2">
      <c r="A40" s="296" t="s">
        <v>431</v>
      </c>
      <c r="B40" s="306">
        <v>1</v>
      </c>
    </row>
    <row r="41" spans="1:42" x14ac:dyDescent="0.2">
      <c r="A41" s="307" t="s">
        <v>275</v>
      </c>
      <c r="B41" s="308"/>
    </row>
    <row r="42" spans="1:42" x14ac:dyDescent="0.2">
      <c r="A42" s="307" t="s">
        <v>274</v>
      </c>
      <c r="B42" s="309"/>
    </row>
    <row r="43" spans="1:42" x14ac:dyDescent="0.2">
      <c r="A43" s="307" t="s">
        <v>273</v>
      </c>
      <c r="B43" s="309">
        <v>0</v>
      </c>
    </row>
    <row r="44" spans="1:42" x14ac:dyDescent="0.2">
      <c r="A44" s="307" t="s">
        <v>272</v>
      </c>
      <c r="B44" s="309">
        <f>B129</f>
        <v>9.8699999999999996E-2</v>
      </c>
    </row>
    <row r="45" spans="1:42" x14ac:dyDescent="0.2">
      <c r="A45" s="307" t="s">
        <v>271</v>
      </c>
      <c r="B45" s="309">
        <f>1-B43</f>
        <v>1</v>
      </c>
    </row>
    <row r="46" spans="1:42" ht="16.5" thickBot="1" x14ac:dyDescent="0.25">
      <c r="A46" s="310" t="s">
        <v>633</v>
      </c>
      <c r="B46" s="311">
        <f>B45*B44+B43*B42*(1-B36)</f>
        <v>9.8699999999999996E-2</v>
      </c>
    </row>
    <row r="47" spans="1:42" x14ac:dyDescent="0.2">
      <c r="A47" s="312" t="s">
        <v>270</v>
      </c>
      <c r="B47" s="313">
        <f>B58</f>
        <v>1</v>
      </c>
      <c r="C47" s="313">
        <f t="shared" ref="C47:AO47" si="0">C58</f>
        <v>2</v>
      </c>
      <c r="D47" s="313">
        <f t="shared" si="0"/>
        <v>3</v>
      </c>
      <c r="E47" s="313">
        <f t="shared" si="0"/>
        <v>4</v>
      </c>
      <c r="F47" s="313">
        <f t="shared" si="0"/>
        <v>5</v>
      </c>
      <c r="G47" s="313">
        <f t="shared" si="0"/>
        <v>6</v>
      </c>
      <c r="H47" s="313">
        <f t="shared" si="0"/>
        <v>7</v>
      </c>
      <c r="I47" s="313">
        <f t="shared" si="0"/>
        <v>8</v>
      </c>
      <c r="J47" s="313">
        <f t="shared" si="0"/>
        <v>9</v>
      </c>
      <c r="K47" s="313">
        <f t="shared" si="0"/>
        <v>10</v>
      </c>
      <c r="L47" s="313">
        <f t="shared" si="0"/>
        <v>11</v>
      </c>
      <c r="M47" s="313">
        <f t="shared" si="0"/>
        <v>12</v>
      </c>
      <c r="N47" s="313">
        <f t="shared" si="0"/>
        <v>13</v>
      </c>
      <c r="O47" s="313">
        <f t="shared" si="0"/>
        <v>14</v>
      </c>
      <c r="P47" s="313">
        <f t="shared" si="0"/>
        <v>15</v>
      </c>
      <c r="Q47" s="313">
        <f t="shared" si="0"/>
        <v>16</v>
      </c>
      <c r="R47" s="313">
        <f t="shared" si="0"/>
        <v>17</v>
      </c>
      <c r="S47" s="313">
        <f t="shared" si="0"/>
        <v>18</v>
      </c>
      <c r="T47" s="313">
        <f t="shared" si="0"/>
        <v>19</v>
      </c>
      <c r="U47" s="313">
        <f t="shared" si="0"/>
        <v>20</v>
      </c>
      <c r="V47" s="313">
        <f t="shared" si="0"/>
        <v>21</v>
      </c>
      <c r="W47" s="313">
        <f t="shared" si="0"/>
        <v>22</v>
      </c>
      <c r="X47" s="313">
        <f t="shared" si="0"/>
        <v>23</v>
      </c>
      <c r="Y47" s="313">
        <f t="shared" si="0"/>
        <v>24</v>
      </c>
      <c r="Z47" s="313">
        <f t="shared" si="0"/>
        <v>25</v>
      </c>
      <c r="AA47" s="313">
        <f t="shared" si="0"/>
        <v>26</v>
      </c>
      <c r="AB47" s="313">
        <f t="shared" si="0"/>
        <v>27</v>
      </c>
      <c r="AC47" s="313">
        <f t="shared" si="0"/>
        <v>28</v>
      </c>
      <c r="AD47" s="313">
        <f t="shared" si="0"/>
        <v>29</v>
      </c>
      <c r="AE47" s="313">
        <f t="shared" si="0"/>
        <v>30</v>
      </c>
      <c r="AF47" s="313">
        <f t="shared" si="0"/>
        <v>31</v>
      </c>
      <c r="AG47" s="313">
        <f t="shared" si="0"/>
        <v>32</v>
      </c>
      <c r="AH47" s="313">
        <f t="shared" si="0"/>
        <v>33</v>
      </c>
      <c r="AI47" s="313">
        <f t="shared" si="0"/>
        <v>34</v>
      </c>
      <c r="AJ47" s="313">
        <f t="shared" si="0"/>
        <v>35</v>
      </c>
      <c r="AK47" s="313">
        <f t="shared" si="0"/>
        <v>36</v>
      </c>
      <c r="AL47" s="313">
        <f t="shared" si="0"/>
        <v>37</v>
      </c>
      <c r="AM47" s="313">
        <f t="shared" si="0"/>
        <v>38</v>
      </c>
      <c r="AN47" s="313">
        <f t="shared" si="0"/>
        <v>39</v>
      </c>
      <c r="AO47" s="313">
        <f t="shared" si="0"/>
        <v>40</v>
      </c>
      <c r="AP47" s="313">
        <f>AP58</f>
        <v>41</v>
      </c>
    </row>
    <row r="48" spans="1:42" x14ac:dyDescent="0.2">
      <c r="A48" s="314" t="s">
        <v>269</v>
      </c>
      <c r="B48" s="315">
        <v>5.6000000000000001E-2</v>
      </c>
      <c r="C48" s="315">
        <v>5.3999999999999999E-2</v>
      </c>
      <c r="D48" s="315">
        <v>5.0999999999999997E-2</v>
      </c>
      <c r="E48" s="315">
        <v>4.9000000000000002E-2</v>
      </c>
      <c r="F48" s="316">
        <v>4.7E-2</v>
      </c>
      <c r="G48" s="316">
        <v>4.7E-2</v>
      </c>
      <c r="H48" s="316">
        <v>4.7E-2</v>
      </c>
      <c r="I48" s="316">
        <v>4.7E-2</v>
      </c>
      <c r="J48" s="316">
        <v>4.7E-2</v>
      </c>
      <c r="K48" s="316">
        <v>4.7E-2</v>
      </c>
      <c r="L48" s="316">
        <v>4.7E-2</v>
      </c>
      <c r="M48" s="316">
        <v>4.7E-2</v>
      </c>
      <c r="N48" s="316">
        <v>4.7E-2</v>
      </c>
      <c r="O48" s="316">
        <v>4.7E-2</v>
      </c>
      <c r="P48" s="316">
        <v>4.7E-2</v>
      </c>
      <c r="Q48" s="316">
        <v>4.7E-2</v>
      </c>
      <c r="R48" s="316">
        <v>4.7E-2</v>
      </c>
      <c r="S48" s="316">
        <v>4.7E-2</v>
      </c>
      <c r="T48" s="316">
        <v>4.7E-2</v>
      </c>
      <c r="U48" s="316">
        <v>4.7E-2</v>
      </c>
      <c r="V48" s="316">
        <v>4.7E-2</v>
      </c>
      <c r="W48" s="316">
        <v>4.7E-2</v>
      </c>
      <c r="X48" s="316">
        <v>4.7E-2</v>
      </c>
      <c r="Y48" s="316">
        <v>4.7E-2</v>
      </c>
      <c r="Z48" s="316">
        <v>4.7E-2</v>
      </c>
      <c r="AA48" s="316">
        <v>4.7E-2</v>
      </c>
      <c r="AB48" s="316">
        <v>4.7E-2</v>
      </c>
      <c r="AC48" s="316">
        <v>4.7E-2</v>
      </c>
      <c r="AD48" s="316">
        <v>4.7E-2</v>
      </c>
      <c r="AE48" s="316">
        <v>4.7E-2</v>
      </c>
      <c r="AF48" s="317">
        <f t="shared" ref="AF48:AH48" si="1">AH136</f>
        <v>4.7E-2</v>
      </c>
      <c r="AG48" s="317">
        <f t="shared" si="1"/>
        <v>4.7E-2</v>
      </c>
      <c r="AH48" s="317">
        <f t="shared" si="1"/>
        <v>4.2000000000000003E-2</v>
      </c>
      <c r="AI48" s="317">
        <f t="shared" ref="AI48:AP48" si="2">AK136</f>
        <v>4.2000000000000003E-2</v>
      </c>
      <c r="AJ48" s="317">
        <f t="shared" si="2"/>
        <v>4.2000000000000003E-2</v>
      </c>
      <c r="AK48" s="317">
        <f t="shared" si="2"/>
        <v>4.2000000000000003E-2</v>
      </c>
      <c r="AL48" s="317">
        <f t="shared" si="2"/>
        <v>4.2000000000000003E-2</v>
      </c>
      <c r="AM48" s="317">
        <f t="shared" si="2"/>
        <v>4.2000000000000003E-2</v>
      </c>
      <c r="AN48" s="317">
        <f t="shared" si="2"/>
        <v>4.2000000000000003E-2</v>
      </c>
      <c r="AO48" s="317">
        <f t="shared" si="2"/>
        <v>4.2000000000000003E-2</v>
      </c>
      <c r="AP48" s="317">
        <f t="shared" si="2"/>
        <v>4.2000000000000003E-2</v>
      </c>
    </row>
    <row r="49" spans="1:42" x14ac:dyDescent="0.2">
      <c r="A49" s="314" t="s">
        <v>268</v>
      </c>
      <c r="B49" s="317">
        <f>F137</f>
        <v>6.2000000000000055E-2</v>
      </c>
      <c r="C49" s="317">
        <f t="shared" ref="C49:F49" si="3">G137</f>
        <v>0.1161620000000001</v>
      </c>
      <c r="D49" s="317">
        <f t="shared" si="3"/>
        <v>0.16973777600000006</v>
      </c>
      <c r="E49" s="317">
        <f t="shared" si="3"/>
        <v>0.22471545147200001</v>
      </c>
      <c r="F49" s="317">
        <f t="shared" si="3"/>
        <v>0.28227707769118382</v>
      </c>
      <c r="G49" s="317">
        <f t="shared" ref="G49" si="4">K137</f>
        <v>0.34254410034266947</v>
      </c>
      <c r="H49" s="317">
        <f t="shared" ref="H49" si="5">L137</f>
        <v>0.40564367305877491</v>
      </c>
      <c r="I49" s="317">
        <f t="shared" ref="I49:J49" si="6">M137</f>
        <v>0.47170892569253731</v>
      </c>
      <c r="J49" s="317">
        <f t="shared" si="6"/>
        <v>0.54087924520008657</v>
      </c>
      <c r="K49" s="317">
        <f t="shared" ref="K49" si="7">O137</f>
        <v>0.61330056972449043</v>
      </c>
      <c r="L49" s="317">
        <f t="shared" ref="L49" si="8">P137</f>
        <v>0.68912569650154132</v>
      </c>
      <c r="M49" s="317">
        <f t="shared" ref="M49:N49" si="9">Q137</f>
        <v>0.7685146042371136</v>
      </c>
      <c r="N49" s="317">
        <f t="shared" si="9"/>
        <v>0.8516347906362578</v>
      </c>
      <c r="O49" s="317">
        <f t="shared" ref="O49" si="10">S137</f>
        <v>0.93866162579616175</v>
      </c>
      <c r="P49" s="317">
        <f t="shared" ref="P49" si="11">T137</f>
        <v>1.0297787222085812</v>
      </c>
      <c r="Q49" s="317">
        <f t="shared" ref="Q49:R49" si="12">U137</f>
        <v>1.1251783221523843</v>
      </c>
      <c r="R49" s="317">
        <f t="shared" si="12"/>
        <v>1.2250617032935462</v>
      </c>
      <c r="S49" s="317">
        <f t="shared" ref="S49" si="13">W137</f>
        <v>1.3296396033483426</v>
      </c>
      <c r="T49" s="317">
        <f t="shared" ref="T49" si="14">X137</f>
        <v>1.4391326647057148</v>
      </c>
      <c r="U49" s="317">
        <f t="shared" ref="U49:V49" si="15">Y137</f>
        <v>1.553771899946883</v>
      </c>
      <c r="V49" s="317">
        <f t="shared" si="15"/>
        <v>1.6737991792443863</v>
      </c>
      <c r="W49" s="317">
        <f t="shared" ref="W49" si="16">AA137</f>
        <v>1.7994677406688724</v>
      </c>
      <c r="X49" s="317">
        <f t="shared" ref="X49" si="17">AB137</f>
        <v>1.9310427244803092</v>
      </c>
      <c r="Y49" s="317">
        <f t="shared" ref="Y49:Z49" si="18">AC137</f>
        <v>2.0688017325308836</v>
      </c>
      <c r="Z49" s="317">
        <f t="shared" si="18"/>
        <v>2.2130354139598349</v>
      </c>
      <c r="AA49" s="317">
        <f t="shared" ref="AA49" si="19">AE137</f>
        <v>2.364048078415947</v>
      </c>
      <c r="AB49" s="317">
        <f t="shared" ref="AB49" si="20">AF137</f>
        <v>2.5221583381014963</v>
      </c>
      <c r="AC49" s="317">
        <f t="shared" ref="AC49:AD49" si="21">AG137</f>
        <v>2.6876997799922662</v>
      </c>
      <c r="AD49" s="317">
        <f t="shared" si="21"/>
        <v>2.8610216696519024</v>
      </c>
      <c r="AE49" s="317">
        <f t="shared" ref="AE49" si="22">AI137</f>
        <v>3.0424896881255412</v>
      </c>
      <c r="AF49" s="317">
        <f t="shared" ref="AF49" si="23">AJ137</f>
        <v>3.2122742550268137</v>
      </c>
      <c r="AG49" s="317">
        <f t="shared" ref="AG49:AH49" si="24">AK137</f>
        <v>3.3891897737379404</v>
      </c>
      <c r="AH49" s="317">
        <f t="shared" si="24"/>
        <v>3.5735357442349338</v>
      </c>
      <c r="AI49" s="317">
        <f t="shared" ref="AI49" si="25">AM137</f>
        <v>3.7656242454928011</v>
      </c>
      <c r="AJ49" s="317">
        <f t="shared" ref="AJ49" si="26">AN137</f>
        <v>3.9657804638034992</v>
      </c>
      <c r="AK49" s="317">
        <f t="shared" ref="AK49:AL49" si="27">AO137</f>
        <v>4.1743432432832464</v>
      </c>
      <c r="AL49" s="317">
        <f t="shared" si="27"/>
        <v>4.3916656595011432</v>
      </c>
      <c r="AM49" s="317">
        <f t="shared" ref="AM49" si="28">AQ137</f>
        <v>4.6181156172001918</v>
      </c>
      <c r="AN49" s="317">
        <f t="shared" ref="AN49" si="29">AR137</f>
        <v>4.8540764731225998</v>
      </c>
      <c r="AO49" s="317">
        <f t="shared" ref="AO49:AP49" si="30">AS137</f>
        <v>5.0999476849937491</v>
      </c>
      <c r="AP49" s="317">
        <f t="shared" si="30"/>
        <v>5.3561454877634871</v>
      </c>
    </row>
    <row r="50" spans="1:42" ht="16.5" thickBot="1" x14ac:dyDescent="0.25">
      <c r="A50" s="318" t="s">
        <v>432</v>
      </c>
      <c r="B50" s="261">
        <f>IF($B$124="да",($B$126*0+'2. паспорт  ТП'!S22*1.2*1000000),0)*0</f>
        <v>0</v>
      </c>
      <c r="C50" s="261">
        <f>G108*(1+C49)</f>
        <v>40281693.799612887</v>
      </c>
      <c r="D50" s="261">
        <f>H108*(1+H49)</f>
        <v>57956443.002715856</v>
      </c>
      <c r="E50" s="261">
        <f t="shared" ref="E50:M50" si="31">I108*(1+E49)</f>
        <v>53466931.7078081</v>
      </c>
      <c r="F50" s="261">
        <f t="shared" si="31"/>
        <v>59089870.692412578</v>
      </c>
      <c r="G50" s="261">
        <f t="shared" si="31"/>
        <v>63820792.339638785</v>
      </c>
      <c r="H50" s="261">
        <f t="shared" si="31"/>
        <v>68184050.591430411</v>
      </c>
      <c r="I50" s="261">
        <f t="shared" si="31"/>
        <v>71388700.969227642</v>
      </c>
      <c r="J50" s="261">
        <f t="shared" si="31"/>
        <v>74743969.914781347</v>
      </c>
      <c r="K50" s="261">
        <f t="shared" si="31"/>
        <v>78256936.500776052</v>
      </c>
      <c r="L50" s="261">
        <f t="shared" si="31"/>
        <v>81935012.516312525</v>
      </c>
      <c r="M50" s="261">
        <f t="shared" si="31"/>
        <v>85785958.104579195</v>
      </c>
      <c r="N50" s="261">
        <f t="shared" ref="N50:AP50" si="32">N108*(1+N49)</f>
        <v>89817898.135494411</v>
      </c>
      <c r="O50" s="261">
        <f t="shared" si="32"/>
        <v>94039339.347862646</v>
      </c>
      <c r="P50" s="261">
        <f t="shared" si="32"/>
        <v>98459188.297212183</v>
      </c>
      <c r="Q50" s="261">
        <f t="shared" si="32"/>
        <v>103086770.14718115</v>
      </c>
      <c r="R50" s="261">
        <f t="shared" si="32"/>
        <v>107931848.34409866</v>
      </c>
      <c r="S50" s="261">
        <f t="shared" si="32"/>
        <v>113004645.21627128</v>
      </c>
      <c r="T50" s="261">
        <f t="shared" si="32"/>
        <v>118315863.54143603</v>
      </c>
      <c r="U50" s="261">
        <f t="shared" si="32"/>
        <v>123876709.12788351</v>
      </c>
      <c r="V50" s="261">
        <f t="shared" si="32"/>
        <v>129698914.45689403</v>
      </c>
      <c r="W50" s="261">
        <f t="shared" si="32"/>
        <v>135794763.43636805</v>
      </c>
      <c r="X50" s="261">
        <f t="shared" si="32"/>
        <v>142177117.31787732</v>
      </c>
      <c r="Y50" s="261">
        <f t="shared" si="32"/>
        <v>148859441.83181757</v>
      </c>
      <c r="Z50" s="261">
        <f t="shared" si="32"/>
        <v>155855835.59791297</v>
      </c>
      <c r="AA50" s="261">
        <f t="shared" si="32"/>
        <v>163181059.87101486</v>
      </c>
      <c r="AB50" s="261">
        <f t="shared" si="32"/>
        <v>170850569.68495256</v>
      </c>
      <c r="AC50" s="261">
        <f t="shared" si="32"/>
        <v>178880546.46014529</v>
      </c>
      <c r="AD50" s="261">
        <f t="shared" si="32"/>
        <v>187287932.14377213</v>
      </c>
      <c r="AE50" s="261">
        <f t="shared" si="32"/>
        <v>196090464.95452937</v>
      </c>
      <c r="AF50" s="261">
        <f t="shared" si="32"/>
        <v>204326264.48261961</v>
      </c>
      <c r="AG50" s="261">
        <f t="shared" si="32"/>
        <v>212907967.59088966</v>
      </c>
      <c r="AH50" s="261">
        <f t="shared" si="32"/>
        <v>221850102.229707</v>
      </c>
      <c r="AI50" s="261">
        <f t="shared" si="32"/>
        <v>231167806.52335471</v>
      </c>
      <c r="AJ50" s="261">
        <f t="shared" si="32"/>
        <v>240876854.39733562</v>
      </c>
      <c r="AK50" s="261">
        <f t="shared" si="32"/>
        <v>250993682.28202373</v>
      </c>
      <c r="AL50" s="261">
        <f t="shared" si="32"/>
        <v>261535416.93786874</v>
      </c>
      <c r="AM50" s="261">
        <f t="shared" si="32"/>
        <v>272519904.44925928</v>
      </c>
      <c r="AN50" s="261">
        <f t="shared" si="32"/>
        <v>283965740.43612814</v>
      </c>
      <c r="AO50" s="261">
        <f t="shared" si="32"/>
        <v>295892301.53444552</v>
      </c>
      <c r="AP50" s="261">
        <f t="shared" si="32"/>
        <v>308319778.1988923</v>
      </c>
    </row>
    <row r="51" spans="1:42" ht="16.5" thickBot="1" x14ac:dyDescent="0.25">
      <c r="B51" s="278">
        <v>2020</v>
      </c>
      <c r="C51" s="278">
        <f>B51+1</f>
        <v>2021</v>
      </c>
      <c r="D51" s="278">
        <f t="shared" ref="D51:AP51" si="33">C51+1</f>
        <v>2022</v>
      </c>
      <c r="E51" s="278">
        <f t="shared" si="33"/>
        <v>2023</v>
      </c>
      <c r="F51" s="278">
        <f t="shared" si="33"/>
        <v>2024</v>
      </c>
      <c r="G51" s="278">
        <f t="shared" si="33"/>
        <v>2025</v>
      </c>
      <c r="H51" s="278">
        <f t="shared" si="33"/>
        <v>2026</v>
      </c>
      <c r="I51" s="278">
        <f t="shared" si="33"/>
        <v>2027</v>
      </c>
      <c r="J51" s="278">
        <f t="shared" si="33"/>
        <v>2028</v>
      </c>
      <c r="K51" s="278">
        <f t="shared" si="33"/>
        <v>2029</v>
      </c>
      <c r="L51" s="278">
        <f t="shared" si="33"/>
        <v>2030</v>
      </c>
      <c r="M51" s="278">
        <f t="shared" si="33"/>
        <v>2031</v>
      </c>
      <c r="N51" s="278">
        <f t="shared" si="33"/>
        <v>2032</v>
      </c>
      <c r="O51" s="278">
        <f t="shared" si="33"/>
        <v>2033</v>
      </c>
      <c r="P51" s="278">
        <f t="shared" si="33"/>
        <v>2034</v>
      </c>
      <c r="Q51" s="278">
        <f t="shared" si="33"/>
        <v>2035</v>
      </c>
      <c r="R51" s="278">
        <f t="shared" si="33"/>
        <v>2036</v>
      </c>
      <c r="S51" s="278">
        <f t="shared" si="33"/>
        <v>2037</v>
      </c>
      <c r="T51" s="278">
        <f t="shared" si="33"/>
        <v>2038</v>
      </c>
      <c r="U51" s="278">
        <f t="shared" si="33"/>
        <v>2039</v>
      </c>
      <c r="V51" s="278">
        <f t="shared" si="33"/>
        <v>2040</v>
      </c>
      <c r="W51" s="278">
        <f t="shared" si="33"/>
        <v>2041</v>
      </c>
      <c r="X51" s="278">
        <f t="shared" si="33"/>
        <v>2042</v>
      </c>
      <c r="Y51" s="278">
        <f t="shared" si="33"/>
        <v>2043</v>
      </c>
      <c r="Z51" s="278">
        <f t="shared" si="33"/>
        <v>2044</v>
      </c>
      <c r="AA51" s="278">
        <f t="shared" si="33"/>
        <v>2045</v>
      </c>
      <c r="AB51" s="278">
        <f t="shared" si="33"/>
        <v>2046</v>
      </c>
      <c r="AC51" s="278">
        <f t="shared" si="33"/>
        <v>2047</v>
      </c>
      <c r="AD51" s="278">
        <f t="shared" si="33"/>
        <v>2048</v>
      </c>
      <c r="AE51" s="278">
        <f t="shared" si="33"/>
        <v>2049</v>
      </c>
      <c r="AF51" s="278">
        <f t="shared" si="33"/>
        <v>2050</v>
      </c>
      <c r="AG51" s="278">
        <f t="shared" si="33"/>
        <v>2051</v>
      </c>
      <c r="AH51" s="278">
        <f t="shared" si="33"/>
        <v>2052</v>
      </c>
      <c r="AI51" s="278">
        <f t="shared" si="33"/>
        <v>2053</v>
      </c>
      <c r="AJ51" s="278">
        <f t="shared" si="33"/>
        <v>2054</v>
      </c>
      <c r="AK51" s="278">
        <f t="shared" si="33"/>
        <v>2055</v>
      </c>
      <c r="AL51" s="278">
        <f t="shared" si="33"/>
        <v>2056</v>
      </c>
      <c r="AM51" s="278">
        <f t="shared" si="33"/>
        <v>2057</v>
      </c>
      <c r="AN51" s="278">
        <f t="shared" si="33"/>
        <v>2058</v>
      </c>
      <c r="AO51" s="278">
        <f t="shared" si="33"/>
        <v>2059</v>
      </c>
      <c r="AP51" s="278">
        <f t="shared" si="33"/>
        <v>2060</v>
      </c>
    </row>
    <row r="52" spans="1:42" x14ac:dyDescent="0.2">
      <c r="A52" s="259" t="s">
        <v>267</v>
      </c>
      <c r="B52" s="313">
        <f>B58</f>
        <v>1</v>
      </c>
      <c r="C52" s="313">
        <f t="shared" ref="C52:AO52" si="34">C58</f>
        <v>2</v>
      </c>
      <c r="D52" s="313">
        <f t="shared" si="34"/>
        <v>3</v>
      </c>
      <c r="E52" s="313">
        <f t="shared" si="34"/>
        <v>4</v>
      </c>
      <c r="F52" s="313">
        <f t="shared" si="34"/>
        <v>5</v>
      </c>
      <c r="G52" s="313">
        <f t="shared" si="34"/>
        <v>6</v>
      </c>
      <c r="H52" s="313">
        <f t="shared" si="34"/>
        <v>7</v>
      </c>
      <c r="I52" s="313">
        <f t="shared" si="34"/>
        <v>8</v>
      </c>
      <c r="J52" s="313">
        <f t="shared" si="34"/>
        <v>9</v>
      </c>
      <c r="K52" s="313">
        <f t="shared" si="34"/>
        <v>10</v>
      </c>
      <c r="L52" s="313">
        <f t="shared" si="34"/>
        <v>11</v>
      </c>
      <c r="M52" s="313">
        <f t="shared" si="34"/>
        <v>12</v>
      </c>
      <c r="N52" s="313">
        <f t="shared" si="34"/>
        <v>13</v>
      </c>
      <c r="O52" s="313">
        <f t="shared" si="34"/>
        <v>14</v>
      </c>
      <c r="P52" s="313">
        <f t="shared" si="34"/>
        <v>15</v>
      </c>
      <c r="Q52" s="313">
        <f t="shared" si="34"/>
        <v>16</v>
      </c>
      <c r="R52" s="313">
        <f t="shared" si="34"/>
        <v>17</v>
      </c>
      <c r="S52" s="313">
        <f t="shared" si="34"/>
        <v>18</v>
      </c>
      <c r="T52" s="313">
        <f t="shared" si="34"/>
        <v>19</v>
      </c>
      <c r="U52" s="313">
        <f t="shared" si="34"/>
        <v>20</v>
      </c>
      <c r="V52" s="313">
        <f t="shared" si="34"/>
        <v>21</v>
      </c>
      <c r="W52" s="313">
        <f t="shared" si="34"/>
        <v>22</v>
      </c>
      <c r="X52" s="313">
        <f t="shared" si="34"/>
        <v>23</v>
      </c>
      <c r="Y52" s="313">
        <f t="shared" si="34"/>
        <v>24</v>
      </c>
      <c r="Z52" s="313">
        <f t="shared" si="34"/>
        <v>25</v>
      </c>
      <c r="AA52" s="313">
        <f t="shared" si="34"/>
        <v>26</v>
      </c>
      <c r="AB52" s="313">
        <f t="shared" si="34"/>
        <v>27</v>
      </c>
      <c r="AC52" s="313">
        <f t="shared" si="34"/>
        <v>28</v>
      </c>
      <c r="AD52" s="313">
        <f t="shared" si="34"/>
        <v>29</v>
      </c>
      <c r="AE52" s="313">
        <f t="shared" si="34"/>
        <v>30</v>
      </c>
      <c r="AF52" s="313">
        <f t="shared" si="34"/>
        <v>31</v>
      </c>
      <c r="AG52" s="313">
        <f t="shared" si="34"/>
        <v>32</v>
      </c>
      <c r="AH52" s="313">
        <f t="shared" si="34"/>
        <v>33</v>
      </c>
      <c r="AI52" s="313">
        <f t="shared" si="34"/>
        <v>34</v>
      </c>
      <c r="AJ52" s="313">
        <f t="shared" si="34"/>
        <v>35</v>
      </c>
      <c r="AK52" s="313">
        <f t="shared" si="34"/>
        <v>36</v>
      </c>
      <c r="AL52" s="313">
        <f t="shared" si="34"/>
        <v>37</v>
      </c>
      <c r="AM52" s="313">
        <f t="shared" si="34"/>
        <v>38</v>
      </c>
      <c r="AN52" s="313">
        <f t="shared" si="34"/>
        <v>39</v>
      </c>
      <c r="AO52" s="313">
        <f t="shared" si="34"/>
        <v>40</v>
      </c>
      <c r="AP52" s="313">
        <f>AP58</f>
        <v>41</v>
      </c>
    </row>
    <row r="53" spans="1:42" x14ac:dyDescent="0.2">
      <c r="A53" s="314" t="s">
        <v>266</v>
      </c>
      <c r="B53" s="260">
        <v>0</v>
      </c>
      <c r="C53" s="260">
        <f t="shared" ref="C53:AP53" si="35">B53+B54-B55</f>
        <v>0</v>
      </c>
      <c r="D53" s="260">
        <f t="shared" si="35"/>
        <v>0</v>
      </c>
      <c r="E53" s="260">
        <f t="shared" si="35"/>
        <v>0</v>
      </c>
      <c r="F53" s="260">
        <f t="shared" si="35"/>
        <v>0</v>
      </c>
      <c r="G53" s="260">
        <f t="shared" si="35"/>
        <v>0</v>
      </c>
      <c r="H53" s="260">
        <f t="shared" si="35"/>
        <v>0</v>
      </c>
      <c r="I53" s="260">
        <f t="shared" si="35"/>
        <v>0</v>
      </c>
      <c r="J53" s="260">
        <f t="shared" si="35"/>
        <v>0</v>
      </c>
      <c r="K53" s="260">
        <f t="shared" si="35"/>
        <v>0</v>
      </c>
      <c r="L53" s="260">
        <f t="shared" si="35"/>
        <v>0</v>
      </c>
      <c r="M53" s="260">
        <f t="shared" si="35"/>
        <v>0</v>
      </c>
      <c r="N53" s="260">
        <f t="shared" si="35"/>
        <v>0</v>
      </c>
      <c r="O53" s="260">
        <f t="shared" si="35"/>
        <v>0</v>
      </c>
      <c r="P53" s="260">
        <f t="shared" si="35"/>
        <v>0</v>
      </c>
      <c r="Q53" s="260">
        <f t="shared" si="35"/>
        <v>0</v>
      </c>
      <c r="R53" s="260">
        <f t="shared" si="35"/>
        <v>0</v>
      </c>
      <c r="S53" s="260">
        <f t="shared" si="35"/>
        <v>0</v>
      </c>
      <c r="T53" s="260">
        <f t="shared" si="35"/>
        <v>0</v>
      </c>
      <c r="U53" s="260">
        <f t="shared" si="35"/>
        <v>0</v>
      </c>
      <c r="V53" s="260">
        <f t="shared" si="35"/>
        <v>0</v>
      </c>
      <c r="W53" s="260">
        <f t="shared" si="35"/>
        <v>0</v>
      </c>
      <c r="X53" s="260">
        <f t="shared" si="35"/>
        <v>0</v>
      </c>
      <c r="Y53" s="260">
        <f t="shared" si="35"/>
        <v>0</v>
      </c>
      <c r="Z53" s="260">
        <f t="shared" si="35"/>
        <v>0</v>
      </c>
      <c r="AA53" s="260">
        <f t="shared" si="35"/>
        <v>0</v>
      </c>
      <c r="AB53" s="260">
        <f t="shared" si="35"/>
        <v>0</v>
      </c>
      <c r="AC53" s="260">
        <f t="shared" si="35"/>
        <v>0</v>
      </c>
      <c r="AD53" s="260">
        <f t="shared" si="35"/>
        <v>0</v>
      </c>
      <c r="AE53" s="260">
        <f t="shared" si="35"/>
        <v>0</v>
      </c>
      <c r="AF53" s="260">
        <f t="shared" si="35"/>
        <v>0</v>
      </c>
      <c r="AG53" s="260">
        <f t="shared" si="35"/>
        <v>0</v>
      </c>
      <c r="AH53" s="260">
        <f t="shared" si="35"/>
        <v>0</v>
      </c>
      <c r="AI53" s="260">
        <f t="shared" si="35"/>
        <v>0</v>
      </c>
      <c r="AJ53" s="260">
        <f t="shared" si="35"/>
        <v>0</v>
      </c>
      <c r="AK53" s="260">
        <f t="shared" si="35"/>
        <v>0</v>
      </c>
      <c r="AL53" s="260">
        <f t="shared" si="35"/>
        <v>0</v>
      </c>
      <c r="AM53" s="260">
        <f t="shared" si="35"/>
        <v>0</v>
      </c>
      <c r="AN53" s="260">
        <f t="shared" si="35"/>
        <v>0</v>
      </c>
      <c r="AO53" s="260">
        <f t="shared" si="35"/>
        <v>0</v>
      </c>
      <c r="AP53" s="260">
        <f t="shared" si="35"/>
        <v>0</v>
      </c>
    </row>
    <row r="54" spans="1:42" x14ac:dyDescent="0.2">
      <c r="A54" s="314" t="s">
        <v>265</v>
      </c>
      <c r="B54" s="260">
        <f>B25*B28*B43*1.18</f>
        <v>0</v>
      </c>
      <c r="C54" s="260">
        <v>0</v>
      </c>
      <c r="D54" s="260">
        <v>0</v>
      </c>
      <c r="E54" s="260">
        <v>0</v>
      </c>
      <c r="F54" s="260">
        <v>0</v>
      </c>
      <c r="G54" s="260">
        <v>0</v>
      </c>
      <c r="H54" s="260">
        <v>0</v>
      </c>
      <c r="I54" s="260">
        <v>0</v>
      </c>
      <c r="J54" s="260">
        <v>0</v>
      </c>
      <c r="K54" s="260">
        <v>0</v>
      </c>
      <c r="L54" s="260">
        <v>0</v>
      </c>
      <c r="M54" s="260">
        <v>0</v>
      </c>
      <c r="N54" s="260">
        <v>0</v>
      </c>
      <c r="O54" s="260">
        <v>0</v>
      </c>
      <c r="P54" s="260">
        <v>0</v>
      </c>
      <c r="Q54" s="260">
        <v>0</v>
      </c>
      <c r="R54" s="260">
        <v>0</v>
      </c>
      <c r="S54" s="260">
        <v>0</v>
      </c>
      <c r="T54" s="260">
        <v>0</v>
      </c>
      <c r="U54" s="260">
        <v>0</v>
      </c>
      <c r="V54" s="260">
        <v>0</v>
      </c>
      <c r="W54" s="260">
        <v>0</v>
      </c>
      <c r="X54" s="260">
        <v>0</v>
      </c>
      <c r="Y54" s="260">
        <v>0</v>
      </c>
      <c r="Z54" s="260">
        <v>0</v>
      </c>
      <c r="AA54" s="260">
        <v>0</v>
      </c>
      <c r="AB54" s="260">
        <v>0</v>
      </c>
      <c r="AC54" s="260">
        <v>0</v>
      </c>
      <c r="AD54" s="260">
        <v>0</v>
      </c>
      <c r="AE54" s="260">
        <v>0</v>
      </c>
      <c r="AF54" s="260">
        <v>0</v>
      </c>
      <c r="AG54" s="260">
        <v>0</v>
      </c>
      <c r="AH54" s="260">
        <v>0</v>
      </c>
      <c r="AI54" s="260">
        <v>0</v>
      </c>
      <c r="AJ54" s="260">
        <v>0</v>
      </c>
      <c r="AK54" s="260">
        <v>0</v>
      </c>
      <c r="AL54" s="260">
        <v>0</v>
      </c>
      <c r="AM54" s="260">
        <v>0</v>
      </c>
      <c r="AN54" s="260">
        <v>0</v>
      </c>
      <c r="AO54" s="260">
        <v>0</v>
      </c>
      <c r="AP54" s="260">
        <v>0</v>
      </c>
    </row>
    <row r="55" spans="1:42" x14ac:dyDescent="0.2">
      <c r="A55" s="314" t="s">
        <v>264</v>
      </c>
      <c r="B55" s="260">
        <f>$B$54/$B$40</f>
        <v>0</v>
      </c>
      <c r="C55" s="260">
        <f t="shared" ref="C55:AP55" si="36">IF(ROUND(C53,1)=0,0,B55+C54/$B$40)</f>
        <v>0</v>
      </c>
      <c r="D55" s="260">
        <f t="shared" si="36"/>
        <v>0</v>
      </c>
      <c r="E55" s="260">
        <f t="shared" si="36"/>
        <v>0</v>
      </c>
      <c r="F55" s="260">
        <f t="shared" si="36"/>
        <v>0</v>
      </c>
      <c r="G55" s="260">
        <f t="shared" si="36"/>
        <v>0</v>
      </c>
      <c r="H55" s="260">
        <f t="shared" si="36"/>
        <v>0</v>
      </c>
      <c r="I55" s="260">
        <f t="shared" si="36"/>
        <v>0</v>
      </c>
      <c r="J55" s="260">
        <f t="shared" si="36"/>
        <v>0</v>
      </c>
      <c r="K55" s="260">
        <f t="shared" si="36"/>
        <v>0</v>
      </c>
      <c r="L55" s="260">
        <f t="shared" si="36"/>
        <v>0</v>
      </c>
      <c r="M55" s="260">
        <f t="shared" si="36"/>
        <v>0</v>
      </c>
      <c r="N55" s="260">
        <f t="shared" si="36"/>
        <v>0</v>
      </c>
      <c r="O55" s="260">
        <f t="shared" si="36"/>
        <v>0</v>
      </c>
      <c r="P55" s="260">
        <f t="shared" si="36"/>
        <v>0</v>
      </c>
      <c r="Q55" s="260">
        <f t="shared" si="36"/>
        <v>0</v>
      </c>
      <c r="R55" s="260">
        <f t="shared" si="36"/>
        <v>0</v>
      </c>
      <c r="S55" s="260">
        <f t="shared" si="36"/>
        <v>0</v>
      </c>
      <c r="T55" s="260">
        <f t="shared" si="36"/>
        <v>0</v>
      </c>
      <c r="U55" s="260">
        <f t="shared" si="36"/>
        <v>0</v>
      </c>
      <c r="V55" s="260">
        <f t="shared" si="36"/>
        <v>0</v>
      </c>
      <c r="W55" s="260">
        <f t="shared" si="36"/>
        <v>0</v>
      </c>
      <c r="X55" s="260">
        <f t="shared" si="36"/>
        <v>0</v>
      </c>
      <c r="Y55" s="260">
        <f t="shared" si="36"/>
        <v>0</v>
      </c>
      <c r="Z55" s="260">
        <f t="shared" si="36"/>
        <v>0</v>
      </c>
      <c r="AA55" s="260">
        <f t="shared" si="36"/>
        <v>0</v>
      </c>
      <c r="AB55" s="260">
        <f t="shared" si="36"/>
        <v>0</v>
      </c>
      <c r="AC55" s="260">
        <f t="shared" si="36"/>
        <v>0</v>
      </c>
      <c r="AD55" s="260">
        <f t="shared" si="36"/>
        <v>0</v>
      </c>
      <c r="AE55" s="260">
        <f t="shared" si="36"/>
        <v>0</v>
      </c>
      <c r="AF55" s="260">
        <f t="shared" si="36"/>
        <v>0</v>
      </c>
      <c r="AG55" s="260">
        <f t="shared" si="36"/>
        <v>0</v>
      </c>
      <c r="AH55" s="260">
        <f t="shared" si="36"/>
        <v>0</v>
      </c>
      <c r="AI55" s="260">
        <f t="shared" si="36"/>
        <v>0</v>
      </c>
      <c r="AJ55" s="260">
        <f t="shared" si="36"/>
        <v>0</v>
      </c>
      <c r="AK55" s="260">
        <f t="shared" si="36"/>
        <v>0</v>
      </c>
      <c r="AL55" s="260">
        <f t="shared" si="36"/>
        <v>0</v>
      </c>
      <c r="AM55" s="260">
        <f t="shared" si="36"/>
        <v>0</v>
      </c>
      <c r="AN55" s="260">
        <f t="shared" si="36"/>
        <v>0</v>
      </c>
      <c r="AO55" s="260">
        <f t="shared" si="36"/>
        <v>0</v>
      </c>
      <c r="AP55" s="260">
        <f t="shared" si="36"/>
        <v>0</v>
      </c>
    </row>
    <row r="56" spans="1:42" ht="16.5" thickBot="1" x14ac:dyDescent="0.25">
      <c r="A56" s="318" t="s">
        <v>263</v>
      </c>
      <c r="B56" s="261">
        <f t="shared" ref="B56:AP56" si="37">AVERAGE(SUM(B53:B54),(SUM(B53:B54)-B55))*$B$42</f>
        <v>0</v>
      </c>
      <c r="C56" s="261">
        <f t="shared" si="37"/>
        <v>0</v>
      </c>
      <c r="D56" s="261">
        <f t="shared" si="37"/>
        <v>0</v>
      </c>
      <c r="E56" s="261">
        <f t="shared" si="37"/>
        <v>0</v>
      </c>
      <c r="F56" s="261">
        <f t="shared" si="37"/>
        <v>0</v>
      </c>
      <c r="G56" s="261">
        <f t="shared" si="37"/>
        <v>0</v>
      </c>
      <c r="H56" s="261">
        <f t="shared" si="37"/>
        <v>0</v>
      </c>
      <c r="I56" s="261">
        <f t="shared" si="37"/>
        <v>0</v>
      </c>
      <c r="J56" s="261">
        <f t="shared" si="37"/>
        <v>0</v>
      </c>
      <c r="K56" s="261">
        <f t="shared" si="37"/>
        <v>0</v>
      </c>
      <c r="L56" s="261">
        <f t="shared" si="37"/>
        <v>0</v>
      </c>
      <c r="M56" s="261">
        <f t="shared" si="37"/>
        <v>0</v>
      </c>
      <c r="N56" s="261">
        <f t="shared" si="37"/>
        <v>0</v>
      </c>
      <c r="O56" s="261">
        <f t="shared" si="37"/>
        <v>0</v>
      </c>
      <c r="P56" s="261">
        <f t="shared" si="37"/>
        <v>0</v>
      </c>
      <c r="Q56" s="261">
        <f t="shared" si="37"/>
        <v>0</v>
      </c>
      <c r="R56" s="261">
        <f t="shared" si="37"/>
        <v>0</v>
      </c>
      <c r="S56" s="261">
        <f t="shared" si="37"/>
        <v>0</v>
      </c>
      <c r="T56" s="261">
        <f t="shared" si="37"/>
        <v>0</v>
      </c>
      <c r="U56" s="261">
        <f t="shared" si="37"/>
        <v>0</v>
      </c>
      <c r="V56" s="261">
        <f t="shared" si="37"/>
        <v>0</v>
      </c>
      <c r="W56" s="261">
        <f t="shared" si="37"/>
        <v>0</v>
      </c>
      <c r="X56" s="261">
        <f t="shared" si="37"/>
        <v>0</v>
      </c>
      <c r="Y56" s="261">
        <f t="shared" si="37"/>
        <v>0</v>
      </c>
      <c r="Z56" s="261">
        <f t="shared" si="37"/>
        <v>0</v>
      </c>
      <c r="AA56" s="261">
        <f t="shared" si="37"/>
        <v>0</v>
      </c>
      <c r="AB56" s="261">
        <f t="shared" si="37"/>
        <v>0</v>
      </c>
      <c r="AC56" s="261">
        <f t="shared" si="37"/>
        <v>0</v>
      </c>
      <c r="AD56" s="261">
        <f t="shared" si="37"/>
        <v>0</v>
      </c>
      <c r="AE56" s="261">
        <f t="shared" si="37"/>
        <v>0</v>
      </c>
      <c r="AF56" s="261">
        <f t="shared" si="37"/>
        <v>0</v>
      </c>
      <c r="AG56" s="261">
        <f t="shared" si="37"/>
        <v>0</v>
      </c>
      <c r="AH56" s="261">
        <f t="shared" si="37"/>
        <v>0</v>
      </c>
      <c r="AI56" s="261">
        <f t="shared" si="37"/>
        <v>0</v>
      </c>
      <c r="AJ56" s="261">
        <f t="shared" si="37"/>
        <v>0</v>
      </c>
      <c r="AK56" s="261">
        <f t="shared" si="37"/>
        <v>0</v>
      </c>
      <c r="AL56" s="261">
        <f t="shared" si="37"/>
        <v>0</v>
      </c>
      <c r="AM56" s="261">
        <f t="shared" si="37"/>
        <v>0</v>
      </c>
      <c r="AN56" s="261">
        <f t="shared" si="37"/>
        <v>0</v>
      </c>
      <c r="AO56" s="261">
        <f t="shared" si="37"/>
        <v>0</v>
      </c>
      <c r="AP56" s="261">
        <f t="shared" si="37"/>
        <v>0</v>
      </c>
    </row>
    <row r="57" spans="1:42" ht="16.5" thickBot="1" x14ac:dyDescent="0.25">
      <c r="B57" s="319"/>
      <c r="C57" s="319"/>
      <c r="D57" s="319"/>
      <c r="E57" s="319"/>
      <c r="F57" s="319"/>
      <c r="G57" s="319"/>
      <c r="H57" s="319"/>
      <c r="I57" s="319"/>
      <c r="J57" s="319"/>
      <c r="K57" s="319"/>
      <c r="L57" s="319"/>
      <c r="M57" s="319"/>
      <c r="N57" s="319"/>
      <c r="O57" s="319"/>
      <c r="P57" s="319"/>
      <c r="Q57" s="319"/>
      <c r="R57" s="319"/>
      <c r="S57" s="319"/>
      <c r="T57" s="319"/>
      <c r="U57" s="319"/>
      <c r="V57" s="319"/>
      <c r="W57" s="319"/>
      <c r="X57" s="319"/>
      <c r="Y57" s="319"/>
      <c r="Z57" s="319"/>
      <c r="AA57" s="319"/>
      <c r="AB57" s="319"/>
      <c r="AC57" s="319"/>
      <c r="AD57" s="319"/>
      <c r="AE57" s="319"/>
      <c r="AF57" s="319"/>
      <c r="AG57" s="319"/>
      <c r="AH57" s="319"/>
      <c r="AI57" s="319"/>
      <c r="AJ57" s="319"/>
      <c r="AK57" s="319"/>
      <c r="AL57" s="319"/>
      <c r="AM57" s="319"/>
      <c r="AN57" s="319"/>
      <c r="AO57" s="319"/>
      <c r="AP57" s="319"/>
    </row>
    <row r="58" spans="1:42" x14ac:dyDescent="0.2">
      <c r="A58" s="259" t="s">
        <v>433</v>
      </c>
      <c r="B58" s="313">
        <v>1</v>
      </c>
      <c r="C58" s="313">
        <f>B58+1</f>
        <v>2</v>
      </c>
      <c r="D58" s="313">
        <f t="shared" ref="D58:AP58" si="38">C58+1</f>
        <v>3</v>
      </c>
      <c r="E58" s="313">
        <f t="shared" si="38"/>
        <v>4</v>
      </c>
      <c r="F58" s="313">
        <f t="shared" si="38"/>
        <v>5</v>
      </c>
      <c r="G58" s="313">
        <f t="shared" si="38"/>
        <v>6</v>
      </c>
      <c r="H58" s="313">
        <f t="shared" si="38"/>
        <v>7</v>
      </c>
      <c r="I58" s="313">
        <f t="shared" si="38"/>
        <v>8</v>
      </c>
      <c r="J58" s="313">
        <f t="shared" si="38"/>
        <v>9</v>
      </c>
      <c r="K58" s="313">
        <f t="shared" si="38"/>
        <v>10</v>
      </c>
      <c r="L58" s="313">
        <f t="shared" si="38"/>
        <v>11</v>
      </c>
      <c r="M58" s="313">
        <f t="shared" si="38"/>
        <v>12</v>
      </c>
      <c r="N58" s="313">
        <f t="shared" si="38"/>
        <v>13</v>
      </c>
      <c r="O58" s="313">
        <f t="shared" si="38"/>
        <v>14</v>
      </c>
      <c r="P58" s="313">
        <f t="shared" si="38"/>
        <v>15</v>
      </c>
      <c r="Q58" s="313">
        <f t="shared" si="38"/>
        <v>16</v>
      </c>
      <c r="R58" s="313">
        <f t="shared" si="38"/>
        <v>17</v>
      </c>
      <c r="S58" s="313">
        <f t="shared" si="38"/>
        <v>18</v>
      </c>
      <c r="T58" s="313">
        <f t="shared" si="38"/>
        <v>19</v>
      </c>
      <c r="U58" s="313">
        <f t="shared" si="38"/>
        <v>20</v>
      </c>
      <c r="V58" s="313">
        <f t="shared" si="38"/>
        <v>21</v>
      </c>
      <c r="W58" s="313">
        <f t="shared" si="38"/>
        <v>22</v>
      </c>
      <c r="X58" s="313">
        <f t="shared" si="38"/>
        <v>23</v>
      </c>
      <c r="Y58" s="313">
        <f t="shared" si="38"/>
        <v>24</v>
      </c>
      <c r="Z58" s="313">
        <f t="shared" si="38"/>
        <v>25</v>
      </c>
      <c r="AA58" s="313">
        <f t="shared" si="38"/>
        <v>26</v>
      </c>
      <c r="AB58" s="313">
        <f t="shared" si="38"/>
        <v>27</v>
      </c>
      <c r="AC58" s="313">
        <f t="shared" si="38"/>
        <v>28</v>
      </c>
      <c r="AD58" s="313">
        <f t="shared" si="38"/>
        <v>29</v>
      </c>
      <c r="AE58" s="313">
        <f t="shared" si="38"/>
        <v>30</v>
      </c>
      <c r="AF58" s="313">
        <f t="shared" si="38"/>
        <v>31</v>
      </c>
      <c r="AG58" s="313">
        <f t="shared" si="38"/>
        <v>32</v>
      </c>
      <c r="AH58" s="313">
        <f t="shared" si="38"/>
        <v>33</v>
      </c>
      <c r="AI58" s="313">
        <f t="shared" si="38"/>
        <v>34</v>
      </c>
      <c r="AJ58" s="313">
        <f t="shared" si="38"/>
        <v>35</v>
      </c>
      <c r="AK58" s="313">
        <f t="shared" si="38"/>
        <v>36</v>
      </c>
      <c r="AL58" s="313">
        <f t="shared" si="38"/>
        <v>37</v>
      </c>
      <c r="AM58" s="313">
        <f t="shared" si="38"/>
        <v>38</v>
      </c>
      <c r="AN58" s="313">
        <f t="shared" si="38"/>
        <v>39</v>
      </c>
      <c r="AO58" s="313">
        <f t="shared" si="38"/>
        <v>40</v>
      </c>
      <c r="AP58" s="313">
        <f t="shared" si="38"/>
        <v>41</v>
      </c>
    </row>
    <row r="59" spans="1:42" ht="14.25" x14ac:dyDescent="0.2">
      <c r="A59" s="262" t="s">
        <v>262</v>
      </c>
      <c r="B59" s="263">
        <f>B50*$B$28</f>
        <v>0</v>
      </c>
      <c r="C59" s="263">
        <f>C50*$B$28</f>
        <v>40281693.799612887</v>
      </c>
      <c r="D59" s="263">
        <f>D50*$B$28</f>
        <v>57956443.002715856</v>
      </c>
      <c r="E59" s="263">
        <f t="shared" ref="E59:AP59" si="39">E50*$B$28</f>
        <v>53466931.7078081</v>
      </c>
      <c r="F59" s="263">
        <f t="shared" si="39"/>
        <v>59089870.692412578</v>
      </c>
      <c r="G59" s="263">
        <f>G50*$B$28</f>
        <v>63820792.339638785</v>
      </c>
      <c r="H59" s="263">
        <f t="shared" si="39"/>
        <v>68184050.591430411</v>
      </c>
      <c r="I59" s="263">
        <f t="shared" si="39"/>
        <v>71388700.969227642</v>
      </c>
      <c r="J59" s="263">
        <f t="shared" si="39"/>
        <v>74743969.914781347</v>
      </c>
      <c r="K59" s="263">
        <f t="shared" si="39"/>
        <v>78256936.500776052</v>
      </c>
      <c r="L59" s="263">
        <f t="shared" si="39"/>
        <v>81935012.516312525</v>
      </c>
      <c r="M59" s="263">
        <f t="shared" si="39"/>
        <v>85785958.104579195</v>
      </c>
      <c r="N59" s="263">
        <f t="shared" si="39"/>
        <v>89817898.135494411</v>
      </c>
      <c r="O59" s="263">
        <f t="shared" si="39"/>
        <v>94039339.347862646</v>
      </c>
      <c r="P59" s="263">
        <f t="shared" si="39"/>
        <v>98459188.297212183</v>
      </c>
      <c r="Q59" s="263">
        <f t="shared" si="39"/>
        <v>103086770.14718115</v>
      </c>
      <c r="R59" s="263">
        <f t="shared" si="39"/>
        <v>107931848.34409866</v>
      </c>
      <c r="S59" s="263">
        <f t="shared" si="39"/>
        <v>113004645.21627128</v>
      </c>
      <c r="T59" s="263">
        <f t="shared" si="39"/>
        <v>118315863.54143603</v>
      </c>
      <c r="U59" s="263">
        <f t="shared" si="39"/>
        <v>123876709.12788351</v>
      </c>
      <c r="V59" s="263">
        <f t="shared" si="39"/>
        <v>129698914.45689403</v>
      </c>
      <c r="W59" s="263">
        <f t="shared" si="39"/>
        <v>135794763.43636805</v>
      </c>
      <c r="X59" s="263">
        <f t="shared" si="39"/>
        <v>142177117.31787732</v>
      </c>
      <c r="Y59" s="263">
        <f t="shared" si="39"/>
        <v>148859441.83181757</v>
      </c>
      <c r="Z59" s="263">
        <f t="shared" si="39"/>
        <v>155855835.59791297</v>
      </c>
      <c r="AA59" s="263">
        <f t="shared" si="39"/>
        <v>163181059.87101486</v>
      </c>
      <c r="AB59" s="263">
        <f t="shared" si="39"/>
        <v>170850569.68495256</v>
      </c>
      <c r="AC59" s="263">
        <f t="shared" si="39"/>
        <v>178880546.46014529</v>
      </c>
      <c r="AD59" s="263">
        <f t="shared" si="39"/>
        <v>187287932.14377213</v>
      </c>
      <c r="AE59" s="263">
        <f t="shared" si="39"/>
        <v>196090464.95452937</v>
      </c>
      <c r="AF59" s="263">
        <f t="shared" si="39"/>
        <v>204326264.48261961</v>
      </c>
      <c r="AG59" s="263">
        <f t="shared" si="39"/>
        <v>212907967.59088966</v>
      </c>
      <c r="AH59" s="263">
        <f t="shared" si="39"/>
        <v>221850102.229707</v>
      </c>
      <c r="AI59" s="263">
        <f t="shared" si="39"/>
        <v>231167806.52335471</v>
      </c>
      <c r="AJ59" s="263">
        <f t="shared" si="39"/>
        <v>240876854.39733562</v>
      </c>
      <c r="AK59" s="263">
        <f t="shared" si="39"/>
        <v>250993682.28202373</v>
      </c>
      <c r="AL59" s="263">
        <f t="shared" si="39"/>
        <v>261535416.93786874</v>
      </c>
      <c r="AM59" s="263">
        <f t="shared" si="39"/>
        <v>272519904.44925928</v>
      </c>
      <c r="AN59" s="263">
        <f t="shared" si="39"/>
        <v>283965740.43612814</v>
      </c>
      <c r="AO59" s="263">
        <f t="shared" si="39"/>
        <v>295892301.53444552</v>
      </c>
      <c r="AP59" s="263">
        <f t="shared" si="39"/>
        <v>308319778.1988923</v>
      </c>
    </row>
    <row r="60" spans="1:42" x14ac:dyDescent="0.2">
      <c r="A60" s="314" t="s">
        <v>261</v>
      </c>
      <c r="B60" s="260">
        <f t="shared" ref="B60:AP60" si="40">SUM(B61:B65)</f>
        <v>0</v>
      </c>
      <c r="C60" s="260">
        <f t="shared" si="40"/>
        <v>0</v>
      </c>
      <c r="D60" s="260">
        <f>SUM(D61:D65)</f>
        <v>-6768706.0510666678</v>
      </c>
      <c r="E60" s="260">
        <f t="shared" si="40"/>
        <v>-6535302.394133335</v>
      </c>
      <c r="F60" s="260">
        <f t="shared" si="40"/>
        <v>-6301898.7372000013</v>
      </c>
      <c r="G60" s="260">
        <f t="shared" si="40"/>
        <v>-6068495.0802666685</v>
      </c>
      <c r="H60" s="260">
        <f>SUM(H61:H65)</f>
        <v>-6275245.4445219189</v>
      </c>
      <c r="I60" s="260">
        <f t="shared" si="40"/>
        <v>-5601687.7664000019</v>
      </c>
      <c r="J60" s="260">
        <f t="shared" si="40"/>
        <v>-5368284.1094666691</v>
      </c>
      <c r="K60" s="260">
        <f t="shared" si="40"/>
        <v>-5134880.4525333354</v>
      </c>
      <c r="L60" s="260">
        <f t="shared" si="40"/>
        <v>-4901476.7956000026</v>
      </c>
      <c r="M60" s="260">
        <f t="shared" si="40"/>
        <v>-4668073.1386666698</v>
      </c>
      <c r="N60" s="260">
        <f t="shared" si="40"/>
        <v>-9569549.934266666</v>
      </c>
      <c r="O60" s="260">
        <f t="shared" si="40"/>
        <v>-4808325.584448278</v>
      </c>
      <c r="P60" s="260">
        <f t="shared" si="40"/>
        <v>-3967862.1678666701</v>
      </c>
      <c r="Q60" s="260">
        <f t="shared" si="40"/>
        <v>-3734458.5109333368</v>
      </c>
      <c r="R60" s="260">
        <f t="shared" si="40"/>
        <v>-3501054.8540000035</v>
      </c>
      <c r="S60" s="260">
        <f t="shared" si="40"/>
        <v>-3267651.1970666707</v>
      </c>
      <c r="T60" s="260">
        <f t="shared" si="40"/>
        <v>-3034247.5401333375</v>
      </c>
      <c r="U60" s="260">
        <f t="shared" si="40"/>
        <v>-2800843.8832000038</v>
      </c>
      <c r="V60" s="260">
        <f t="shared" si="40"/>
        <v>-3404696.1277101524</v>
      </c>
      <c r="W60" s="260">
        <f t="shared" si="40"/>
        <v>-2334036.5693333372</v>
      </c>
      <c r="X60" s="260">
        <f t="shared" si="40"/>
        <v>-2100632.9124000035</v>
      </c>
      <c r="Y60" s="260">
        <f t="shared" si="40"/>
        <v>-1867229.25546667</v>
      </c>
      <c r="Z60" s="260">
        <f t="shared" si="40"/>
        <v>-1633825.5985333365</v>
      </c>
      <c r="AA60" s="260">
        <f t="shared" si="40"/>
        <v>-1400421.9416000033</v>
      </c>
      <c r="AB60" s="260">
        <f t="shared" si="40"/>
        <v>-1167018.28466667</v>
      </c>
      <c r="AC60" s="260">
        <f t="shared" si="40"/>
        <v>-2088356.6994333109</v>
      </c>
      <c r="AD60" s="260">
        <f t="shared" si="40"/>
        <v>-700210.97080000339</v>
      </c>
      <c r="AE60" s="260">
        <f t="shared" si="40"/>
        <v>-466807.31386667007</v>
      </c>
      <c r="AF60" s="260">
        <f t="shared" si="40"/>
        <v>-233403.65693333672</v>
      </c>
      <c r="AG60" s="260">
        <f t="shared" si="40"/>
        <v>-3.3602118492126462E-9</v>
      </c>
      <c r="AH60" s="260">
        <f t="shared" si="40"/>
        <v>-3.3602118492126462E-9</v>
      </c>
      <c r="AI60" s="260">
        <f t="shared" si="40"/>
        <v>-3.3602118492126462E-9</v>
      </c>
      <c r="AJ60" s="260">
        <f t="shared" si="40"/>
        <v>-1554951.856843333</v>
      </c>
      <c r="AK60" s="260">
        <f t="shared" si="40"/>
        <v>-3.3602118492126462E-9</v>
      </c>
      <c r="AL60" s="260">
        <f t="shared" si="40"/>
        <v>-3.3602118492126462E-9</v>
      </c>
      <c r="AM60" s="260">
        <f t="shared" si="40"/>
        <v>-3.3602118492126462E-9</v>
      </c>
      <c r="AN60" s="260">
        <f t="shared" si="40"/>
        <v>-3.3602118492126462E-9</v>
      </c>
      <c r="AO60" s="260">
        <f t="shared" si="40"/>
        <v>-3.3602118492126462E-9</v>
      </c>
      <c r="AP60" s="260">
        <f t="shared" si="40"/>
        <v>-3.3602118492126462E-9</v>
      </c>
    </row>
    <row r="61" spans="1:42" x14ac:dyDescent="0.2">
      <c r="A61" s="320" t="s">
        <v>260</v>
      </c>
      <c r="B61" s="260"/>
      <c r="C61" s="260">
        <f>-IF(C$47&lt;=$B$30,0,$B$29*(1+C$49)*$B$28)</f>
        <v>0</v>
      </c>
      <c r="D61" s="260">
        <f>-IF(D$47&lt;=$B$30,0,$B$29*(1+D$49)*$B$28)</f>
        <v>0</v>
      </c>
      <c r="E61" s="260">
        <f>-IF(E$47&lt;=$B$30,0,$B$29*(1+E$49)*$B$28)</f>
        <v>0</v>
      </c>
      <c r="F61" s="260">
        <f t="shared" ref="F61:AJ61" si="41">-IF(F$47&lt;=$B$30,0,$B$29*(1+F$49)*$B$28)</f>
        <v>0</v>
      </c>
      <c r="G61" s="260">
        <f t="shared" si="41"/>
        <v>0</v>
      </c>
      <c r="H61" s="260">
        <f>-IF(H$47&lt;=$B$30,0,$B$29*(1+H$49)*$B$28)</f>
        <v>-440154.02118858369</v>
      </c>
      <c r="I61" s="260">
        <f t="shared" ref="I61:N61" si="42">-IF(I$47&lt;=$B$30,0,$B$29*(1+I$49)*$B$28)*0</f>
        <v>0</v>
      </c>
      <c r="J61" s="260">
        <f t="shared" si="42"/>
        <v>0</v>
      </c>
      <c r="K61" s="260">
        <f t="shared" si="42"/>
        <v>0</v>
      </c>
      <c r="L61" s="260">
        <f t="shared" si="42"/>
        <v>0</v>
      </c>
      <c r="M61" s="260">
        <f t="shared" si="42"/>
        <v>0</v>
      </c>
      <c r="N61" s="260">
        <f t="shared" si="42"/>
        <v>0</v>
      </c>
      <c r="O61" s="260">
        <f>-IF(O$47&lt;=$B$30,0,$B$29*(1+O$49)*$B$28)</f>
        <v>-607059.75964827463</v>
      </c>
      <c r="P61" s="260">
        <f t="shared" ref="P61:U61" si="43">-IF(P$47&lt;=$B$30,0,$B$29*(1+P$49)*$B$28)*0</f>
        <v>0</v>
      </c>
      <c r="Q61" s="260">
        <f t="shared" si="43"/>
        <v>0</v>
      </c>
      <c r="R61" s="260">
        <f t="shared" si="43"/>
        <v>0</v>
      </c>
      <c r="S61" s="260">
        <f t="shared" si="43"/>
        <v>0</v>
      </c>
      <c r="T61" s="260">
        <f t="shared" si="43"/>
        <v>0</v>
      </c>
      <c r="U61" s="260">
        <f t="shared" si="43"/>
        <v>0</v>
      </c>
      <c r="V61" s="260">
        <f>-IF(V$47&lt;=$B$30,0,$B$29*(1+V$49)*$B$28)</f>
        <v>-837255.90144348168</v>
      </c>
      <c r="W61" s="260">
        <f t="shared" ref="W61:AB61" si="44">-IF(W$47&lt;=$B$30,0,$B$29*(1+W$49)*$B$28)*0</f>
        <v>0</v>
      </c>
      <c r="X61" s="260">
        <f t="shared" si="44"/>
        <v>0</v>
      </c>
      <c r="Y61" s="260">
        <f t="shared" si="44"/>
        <v>0</v>
      </c>
      <c r="Z61" s="260">
        <f t="shared" si="44"/>
        <v>0</v>
      </c>
      <c r="AA61" s="260">
        <f t="shared" si="44"/>
        <v>0</v>
      </c>
      <c r="AB61" s="260">
        <f t="shared" si="44"/>
        <v>0</v>
      </c>
      <c r="AC61" s="260">
        <f t="shared" si="41"/>
        <v>-1154742.0716999744</v>
      </c>
      <c r="AD61" s="260">
        <f t="shared" ref="AD61:AI61" si="45">-IF(AD$47&lt;=$B$30,0,$B$29*(1+AD$49)*$B$28)*0</f>
        <v>0</v>
      </c>
      <c r="AE61" s="260">
        <f t="shared" si="45"/>
        <v>0</v>
      </c>
      <c r="AF61" s="260">
        <f t="shared" si="45"/>
        <v>0</v>
      </c>
      <c r="AG61" s="260">
        <f t="shared" si="45"/>
        <v>0</v>
      </c>
      <c r="AH61" s="260">
        <f t="shared" si="45"/>
        <v>0</v>
      </c>
      <c r="AI61" s="260">
        <f t="shared" si="45"/>
        <v>0</v>
      </c>
      <c r="AJ61" s="260">
        <f t="shared" si="41"/>
        <v>-1554951.8568433297</v>
      </c>
      <c r="AK61" s="260">
        <f t="shared" ref="AK61:AP61" si="46">-IF(AK$47&lt;=$B$30,0,$B$29*(1+AK$49)*$B$28)*0</f>
        <v>0</v>
      </c>
      <c r="AL61" s="260">
        <f t="shared" si="46"/>
        <v>0</v>
      </c>
      <c r="AM61" s="260">
        <f t="shared" si="46"/>
        <v>0</v>
      </c>
      <c r="AN61" s="260">
        <f t="shared" si="46"/>
        <v>0</v>
      </c>
      <c r="AO61" s="260">
        <f t="shared" si="46"/>
        <v>0</v>
      </c>
      <c r="AP61" s="260">
        <f t="shared" si="46"/>
        <v>0</v>
      </c>
    </row>
    <row r="62" spans="1:42" x14ac:dyDescent="0.2">
      <c r="A62" s="320" t="str">
        <f>A32</f>
        <v>Прочие расходы при эксплуатации объекта, руб. без НДС</v>
      </c>
      <c r="B62" s="260"/>
      <c r="C62" s="260"/>
      <c r="D62" s="260"/>
      <c r="E62" s="260"/>
      <c r="F62" s="260"/>
      <c r="G62" s="260"/>
      <c r="H62" s="260"/>
      <c r="I62" s="260"/>
      <c r="J62" s="260"/>
      <c r="K62" s="260"/>
      <c r="L62" s="260"/>
      <c r="M62" s="260"/>
      <c r="N62" s="260"/>
      <c r="O62" s="260"/>
      <c r="P62" s="260"/>
      <c r="Q62" s="260"/>
      <c r="R62" s="260"/>
      <c r="S62" s="260"/>
      <c r="T62" s="260"/>
      <c r="U62" s="260"/>
      <c r="V62" s="260"/>
      <c r="W62" s="260"/>
      <c r="X62" s="260"/>
      <c r="Y62" s="260"/>
      <c r="Z62" s="260"/>
      <c r="AA62" s="260"/>
      <c r="AB62" s="260"/>
      <c r="AC62" s="260"/>
      <c r="AD62" s="260"/>
      <c r="AE62" s="260"/>
      <c r="AF62" s="260"/>
      <c r="AG62" s="260"/>
      <c r="AH62" s="260"/>
      <c r="AI62" s="260"/>
      <c r="AJ62" s="260"/>
      <c r="AK62" s="260"/>
      <c r="AL62" s="260"/>
      <c r="AM62" s="260"/>
      <c r="AN62" s="260"/>
      <c r="AO62" s="260"/>
      <c r="AP62" s="260"/>
    </row>
    <row r="63" spans="1:42" x14ac:dyDescent="0.2">
      <c r="A63" s="320" t="s">
        <v>430</v>
      </c>
      <c r="B63" s="260"/>
      <c r="C63" s="260"/>
      <c r="D63" s="260"/>
      <c r="E63" s="260"/>
      <c r="F63" s="260"/>
      <c r="G63" s="260"/>
      <c r="H63" s="260"/>
      <c r="I63" s="260"/>
      <c r="J63" s="260"/>
      <c r="K63" s="260"/>
      <c r="L63" s="260"/>
      <c r="M63" s="260"/>
      <c r="N63" s="260"/>
      <c r="O63" s="260"/>
      <c r="P63" s="260"/>
      <c r="Q63" s="260"/>
      <c r="R63" s="260"/>
      <c r="S63" s="260"/>
      <c r="T63" s="260"/>
      <c r="U63" s="260"/>
      <c r="V63" s="260"/>
      <c r="W63" s="260"/>
      <c r="X63" s="260"/>
      <c r="Y63" s="260"/>
      <c r="Z63" s="260"/>
      <c r="AA63" s="260"/>
      <c r="AB63" s="260"/>
      <c r="AC63" s="260"/>
      <c r="AD63" s="260"/>
      <c r="AE63" s="260"/>
      <c r="AF63" s="260"/>
      <c r="AG63" s="260"/>
      <c r="AH63" s="260"/>
      <c r="AI63" s="260"/>
      <c r="AJ63" s="260"/>
      <c r="AK63" s="260"/>
      <c r="AL63" s="260"/>
      <c r="AM63" s="260"/>
      <c r="AN63" s="260"/>
      <c r="AO63" s="260"/>
      <c r="AP63" s="260"/>
    </row>
    <row r="64" spans="1:42" x14ac:dyDescent="0.2">
      <c r="A64" s="320" t="s">
        <v>430</v>
      </c>
      <c r="B64" s="260"/>
      <c r="C64" s="260"/>
      <c r="D64" s="260"/>
      <c r="E64" s="260"/>
      <c r="F64" s="260"/>
      <c r="G64" s="260"/>
      <c r="H64" s="260"/>
      <c r="I64" s="260"/>
      <c r="J64" s="260"/>
      <c r="K64" s="260"/>
      <c r="L64" s="260"/>
      <c r="M64" s="260"/>
      <c r="N64" s="260"/>
      <c r="O64" s="260"/>
      <c r="P64" s="260"/>
      <c r="Q64" s="260"/>
      <c r="R64" s="260"/>
      <c r="S64" s="260"/>
      <c r="T64" s="260"/>
      <c r="U64" s="260"/>
      <c r="V64" s="260"/>
      <c r="W64" s="260"/>
      <c r="X64" s="260"/>
      <c r="Y64" s="260"/>
      <c r="Z64" s="260"/>
      <c r="AA64" s="260"/>
      <c r="AB64" s="260"/>
      <c r="AC64" s="260"/>
      <c r="AD64" s="260"/>
      <c r="AE64" s="260"/>
      <c r="AF64" s="260"/>
      <c r="AG64" s="260"/>
      <c r="AH64" s="260"/>
      <c r="AI64" s="260"/>
      <c r="AJ64" s="260"/>
      <c r="AK64" s="260"/>
      <c r="AL64" s="260"/>
      <c r="AM64" s="260"/>
      <c r="AN64" s="260"/>
      <c r="AO64" s="260"/>
      <c r="AP64" s="260"/>
    </row>
    <row r="65" spans="1:42" ht="31.5" x14ac:dyDescent="0.2">
      <c r="A65" s="320" t="s">
        <v>634</v>
      </c>
      <c r="B65" s="260"/>
      <c r="C65" s="260"/>
      <c r="D65" s="382">
        <f>-($B$25+D67)*0.022</f>
        <v>-6768706.0510666678</v>
      </c>
      <c r="E65" s="382">
        <f>-($B$25+E67+D67)*0.022</f>
        <v>-6535302.394133335</v>
      </c>
      <c r="F65" s="383">
        <f>-($B$25+F67+D67+E67)*0.022</f>
        <v>-6301898.7372000013</v>
      </c>
      <c r="G65" s="383">
        <f>-($B$25+G67+E67+F67+D67)*0.022</f>
        <v>-6068495.0802666685</v>
      </c>
      <c r="H65" s="383">
        <f>-($B$25+H67+F67+G67+E67+D67)*0.022</f>
        <v>-5835091.4233333347</v>
      </c>
      <c r="I65" s="383">
        <f>-($B$25+I67+G67+H67+F67+D67+E67)*0.022</f>
        <v>-5601687.7664000019</v>
      </c>
      <c r="J65" s="383">
        <f>-($B$25+D67+J67+H67+I67+G67+E67+F67)*0.022</f>
        <v>-5368284.1094666691</v>
      </c>
      <c r="K65" s="383">
        <f>-($B$25+E67+K67+I67+J67+H67+F67+G67+D67)*0.022</f>
        <v>-5134880.4525333354</v>
      </c>
      <c r="L65" s="383">
        <f>-($B$25+F67+L67+J67+K67+I67+G67+H67+D67+E67)*0.022</f>
        <v>-4901476.7956000026</v>
      </c>
      <c r="M65" s="383">
        <f>-($B$25+G67+M67+K67+L67+J67+H67+I67+F67+E67+D67)*0.022</f>
        <v>-4668073.1386666698</v>
      </c>
      <c r="N65" s="383">
        <f>(-$B$25+H67+N67+L67+M67+K67+I67+J67+G67+F67+E67+D67)*0.022</f>
        <v>-9569549.934266666</v>
      </c>
      <c r="O65" s="383">
        <f>-($B$25+I67+O67+M67+N67+L67+J67+K67+H67+G67+F67+D67+E67)*0.022</f>
        <v>-4201265.8248000033</v>
      </c>
      <c r="P65" s="383">
        <f>-($B$25+J67+P67+N67+O67+M67+K67+L67+I67+H67+G67+E67+D67+F67)*0.022</f>
        <v>-3967862.1678666701</v>
      </c>
      <c r="Q65" s="383">
        <f>-($B$25+K67+Q67+O67+P67+N67+L67+M67+J67+I67+H67+F67+G67+D67+E67)*0.022</f>
        <v>-3734458.5109333368</v>
      </c>
      <c r="R65" s="383">
        <f>-($B$25+L67+R67+P67+Q67+O67+M67+N67+K67+J67+I67+G67+H67+E67+D67+F67)*0.022</f>
        <v>-3501054.8540000035</v>
      </c>
      <c r="S65" s="383">
        <f>-($B$25+M67+S67+Q67+R67+P67+N67+O67+L67+K67+J67+H67+I67+F67+E67+D67+G67)*0.022</f>
        <v>-3267651.1970666707</v>
      </c>
      <c r="T65" s="383">
        <f>-($B$25+N67+T67+R67+S67+Q67+O67+P67+M67+L67+K67+I67+J67+G67+F67+E67+D67+H67)*0.022</f>
        <v>-3034247.5401333375</v>
      </c>
      <c r="U65" s="383">
        <f>-($B$25+O67+U67+S67+T67+R67+P67+Q67+N67+M67+L67+J67+K67+H67+G67+F67+E67+D67+I67)*0.022</f>
        <v>-2800843.8832000038</v>
      </c>
      <c r="V65" s="383">
        <f>-($B$25+P67+V67+T67+U67+S67+Q67+R67+O67+N67+M67+K67+L67+I67+H67+G67+F67+D67+E67++J67)*0.022</f>
        <v>-2567440.2262666705</v>
      </c>
      <c r="W65" s="383">
        <f>-($B$25+Q67+W67+U67+V67+T67+R67+S67+P67+O67+N67+L67+M67+J67+I67+H67+G67+E67+F67+D67+K67)*0.022</f>
        <v>-2334036.5693333372</v>
      </c>
      <c r="X65" s="383">
        <f>-($B$25+R67+X67+V67+W67+U67+S67+T67+Q67+P67+O67+M67+N67+K67+J67+I67+H67+F67+G67+E67+D67+L67)*0.022</f>
        <v>-2100632.9124000035</v>
      </c>
      <c r="Y65" s="383">
        <f>-($B$25+S67+Y67+W67+X67+V67+T67+U67+R67+Q67+P67+N67+O67+L67+K67+J67+I67+G67+H67+F67+E67+D67+M67)*0.022</f>
        <v>-1867229.25546667</v>
      </c>
      <c r="Z65" s="383">
        <f>-($B$25+T67+Z67+X67+Y67+W67+U67+V67+S67+R67+Q67+O67+P67+M67+L67+K67+J67+H67+I67+G67+F67+E67+D67+N67)*0.022</f>
        <v>-1633825.5985333365</v>
      </c>
      <c r="AA65" s="383">
        <f>-($B$25+U67+AA67+Y67+Z67+X67+V67+W67+T67+S67+R67+P67+Q67+N67+M67+L67+K67+I67+J67+H67+G67+F67+E67+D67+O67)*0.022</f>
        <v>-1400421.9416000033</v>
      </c>
      <c r="AB65" s="383">
        <f>-($B$25+V67+AB67+Z67+AA67+Y67+W67+X67+U67+T67+S67+Q67+R67+O67+N67+M67+L67+J67+K67+I67+H67+G67+F67+E67+D67+P67)*0.022</f>
        <v>-1167018.28466667</v>
      </c>
      <c r="AC65" s="383">
        <f>-($B$25+W67+AC67+AA67+AB67+Z67+X67+Y67+V67+U67+T67+R67+S67+P67+O67+N67+M67+K67+L67+J67+I67+H67+G67+F67+E67+D67+Q67)*0.022</f>
        <v>-933614.62773333665</v>
      </c>
      <c r="AD65" s="383">
        <f>-($B$25+X67+AD67+AB67+AC67+AA67+Y67+Z67+W67+V67+U67+S67+T67+Q67+P67+O67+N67+L67+M67+K67+J67+I67+H67+G67+F67+E67+D67+R67)*0.022</f>
        <v>-700210.97080000339</v>
      </c>
      <c r="AE65" s="383">
        <f>-($B$25+Y67+AE67+AC67+AD67+AB67+Z67+AA67+X67+W67+V67+T67+U67+R67+Q67+P67+O67+M67+N67+L67+K67+J67+I67+H67+G67+F67+E67+D67+S67)*0.022</f>
        <v>-466807.31386667007</v>
      </c>
      <c r="AF65" s="383">
        <f>-($B$25+Z67+AF67+AD67+AE67+AC67+AA67+AB67+Y67+X67+W67+U67+V67+S67+R67+Q67+P67+N67+O67+M67+L67+K67+J67+I67+H67+G67+F67+E67+D67+T67)*0.022</f>
        <v>-233403.65693333672</v>
      </c>
      <c r="AG65" s="383">
        <f>-($B$25+AA67+AG67+AE67+AF67+AD67+AB67+AC67+Z67+Y67+X67+V67+W67+T67+S67+R67+Q67+O67+P67+N67+M67+L67+K67+J67+I67+H67+G67+F67+E67+D67+U67)*0.022</f>
        <v>-3.3602118492126462E-9</v>
      </c>
      <c r="AH65" s="383">
        <f t="shared" ref="AH65:AP65" si="47">-($B$25+AB67+AH67+AF67+AG67+AE67+AC67+AD67+AA67+Z67+Y67+W67+X67+U67+T67+S67+R67+P67+Q67+O67+N67+M67+L67+K67+J67+I67+H67+G67+F67+E67+V67)*0.022</f>
        <v>-3.3602118492126462E-9</v>
      </c>
      <c r="AI65" s="383">
        <f t="shared" si="47"/>
        <v>-3.3602118492126462E-9</v>
      </c>
      <c r="AJ65" s="383">
        <f t="shared" si="47"/>
        <v>-3.3602118492126462E-9</v>
      </c>
      <c r="AK65" s="383">
        <f t="shared" si="47"/>
        <v>-3.3602118492126462E-9</v>
      </c>
      <c r="AL65" s="383">
        <f t="shared" si="47"/>
        <v>-3.3602118492126462E-9</v>
      </c>
      <c r="AM65" s="383">
        <f t="shared" si="47"/>
        <v>-3.3602118492126462E-9</v>
      </c>
      <c r="AN65" s="383">
        <f t="shared" si="47"/>
        <v>-3.3602118492126462E-9</v>
      </c>
      <c r="AO65" s="383">
        <f t="shared" si="47"/>
        <v>-3.3602118492126462E-9</v>
      </c>
      <c r="AP65" s="383">
        <f t="shared" si="47"/>
        <v>-3.3602118492126462E-9</v>
      </c>
    </row>
    <row r="66" spans="1:42" ht="28.5" x14ac:dyDescent="0.2">
      <c r="A66" s="264" t="s">
        <v>635</v>
      </c>
      <c r="B66" s="263">
        <f>B59+B60</f>
        <v>0</v>
      </c>
      <c r="C66" s="263">
        <f t="shared" ref="C66:AO66" si="48">C59+C60</f>
        <v>40281693.799612887</v>
      </c>
      <c r="D66" s="263">
        <f t="shared" si="48"/>
        <v>51187736.951649189</v>
      </c>
      <c r="E66" s="263">
        <f t="shared" si="48"/>
        <v>46931629.313674763</v>
      </c>
      <c r="F66" s="263">
        <f t="shared" si="48"/>
        <v>52787971.955212578</v>
      </c>
      <c r="G66" s="263">
        <f t="shared" si="48"/>
        <v>57752297.259372115</v>
      </c>
      <c r="H66" s="263">
        <f t="shared" si="48"/>
        <v>61908805.146908492</v>
      </c>
      <c r="I66" s="263">
        <f t="shared" si="48"/>
        <v>65787013.20282764</v>
      </c>
      <c r="J66" s="263">
        <f t="shared" si="48"/>
        <v>69375685.805314675</v>
      </c>
      <c r="K66" s="263">
        <f t="shared" si="48"/>
        <v>73122056.048242718</v>
      </c>
      <c r="L66" s="263">
        <f t="shared" si="48"/>
        <v>77033535.720712528</v>
      </c>
      <c r="M66" s="263">
        <f t="shared" si="48"/>
        <v>81117884.965912521</v>
      </c>
      <c r="N66" s="263">
        <f t="shared" si="48"/>
        <v>80248348.201227739</v>
      </c>
      <c r="O66" s="263">
        <f t="shared" si="48"/>
        <v>89231013.763414368</v>
      </c>
      <c r="P66" s="263">
        <f t="shared" si="48"/>
        <v>94491326.129345506</v>
      </c>
      <c r="Q66" s="263">
        <f t="shared" si="48"/>
        <v>99352311.636247814</v>
      </c>
      <c r="R66" s="263">
        <f t="shared" si="48"/>
        <v>104430793.49009866</v>
      </c>
      <c r="S66" s="263">
        <f t="shared" si="48"/>
        <v>109736994.01920462</v>
      </c>
      <c r="T66" s="263">
        <f t="shared" si="48"/>
        <v>115281616.00130269</v>
      </c>
      <c r="U66" s="263">
        <f t="shared" si="48"/>
        <v>121075865.2446835</v>
      </c>
      <c r="V66" s="263">
        <f t="shared" si="48"/>
        <v>126294218.32918388</v>
      </c>
      <c r="W66" s="263">
        <f t="shared" si="48"/>
        <v>133460726.8670347</v>
      </c>
      <c r="X66" s="263">
        <f t="shared" si="48"/>
        <v>140076484.40547732</v>
      </c>
      <c r="Y66" s="263">
        <f t="shared" si="48"/>
        <v>146992212.5763509</v>
      </c>
      <c r="Z66" s="263">
        <f t="shared" si="48"/>
        <v>154222009.99937963</v>
      </c>
      <c r="AA66" s="263">
        <f t="shared" si="48"/>
        <v>161780637.92941487</v>
      </c>
      <c r="AB66" s="263">
        <f t="shared" si="48"/>
        <v>169683551.4002859</v>
      </c>
      <c r="AC66" s="263">
        <f t="shared" si="48"/>
        <v>176792189.760712</v>
      </c>
      <c r="AD66" s="263">
        <f t="shared" si="48"/>
        <v>186587721.17297211</v>
      </c>
      <c r="AE66" s="263">
        <f t="shared" si="48"/>
        <v>195623657.6406627</v>
      </c>
      <c r="AF66" s="263">
        <f t="shared" si="48"/>
        <v>204092860.82568628</v>
      </c>
      <c r="AG66" s="263">
        <f t="shared" si="48"/>
        <v>212907967.59088966</v>
      </c>
      <c r="AH66" s="263">
        <f t="shared" si="48"/>
        <v>221850102.229707</v>
      </c>
      <c r="AI66" s="263">
        <f t="shared" si="48"/>
        <v>231167806.52335471</v>
      </c>
      <c r="AJ66" s="263">
        <f t="shared" si="48"/>
        <v>239321902.5404923</v>
      </c>
      <c r="AK66" s="263">
        <f t="shared" si="48"/>
        <v>250993682.28202373</v>
      </c>
      <c r="AL66" s="263">
        <f t="shared" si="48"/>
        <v>261535416.93786874</v>
      </c>
      <c r="AM66" s="263">
        <f t="shared" si="48"/>
        <v>272519904.44925928</v>
      </c>
      <c r="AN66" s="263">
        <f t="shared" si="48"/>
        <v>283965740.43612814</v>
      </c>
      <c r="AO66" s="263">
        <f t="shared" si="48"/>
        <v>295892301.53444552</v>
      </c>
      <c r="AP66" s="263">
        <f>AP59+AP60</f>
        <v>308319778.1988923</v>
      </c>
    </row>
    <row r="67" spans="1:42" x14ac:dyDescent="0.2">
      <c r="A67" s="320" t="s">
        <v>255</v>
      </c>
      <c r="C67" s="260">
        <v>0</v>
      </c>
      <c r="D67" s="260">
        <f>-($B$25)*$B$28/$B$27</f>
        <v>-10609257.133333335</v>
      </c>
      <c r="E67" s="260">
        <f t="shared" ref="E67:AP67" si="49">D67</f>
        <v>-10609257.133333335</v>
      </c>
      <c r="F67" s="260">
        <f t="shared" si="49"/>
        <v>-10609257.133333335</v>
      </c>
      <c r="G67" s="260">
        <f t="shared" si="49"/>
        <v>-10609257.133333335</v>
      </c>
      <c r="H67" s="260">
        <f t="shared" si="49"/>
        <v>-10609257.133333335</v>
      </c>
      <c r="I67" s="260">
        <f t="shared" si="49"/>
        <v>-10609257.133333335</v>
      </c>
      <c r="J67" s="260">
        <f t="shared" si="49"/>
        <v>-10609257.133333335</v>
      </c>
      <c r="K67" s="260">
        <f t="shared" si="49"/>
        <v>-10609257.133333335</v>
      </c>
      <c r="L67" s="260">
        <f t="shared" si="49"/>
        <v>-10609257.133333335</v>
      </c>
      <c r="M67" s="260">
        <f t="shared" si="49"/>
        <v>-10609257.133333335</v>
      </c>
      <c r="N67" s="260">
        <f t="shared" si="49"/>
        <v>-10609257.133333335</v>
      </c>
      <c r="O67" s="260">
        <f t="shared" si="49"/>
        <v>-10609257.133333335</v>
      </c>
      <c r="P67" s="260">
        <f t="shared" si="49"/>
        <v>-10609257.133333335</v>
      </c>
      <c r="Q67" s="260">
        <f t="shared" si="49"/>
        <v>-10609257.133333335</v>
      </c>
      <c r="R67" s="260">
        <f t="shared" si="49"/>
        <v>-10609257.133333335</v>
      </c>
      <c r="S67" s="260">
        <f t="shared" si="49"/>
        <v>-10609257.133333335</v>
      </c>
      <c r="T67" s="260">
        <f t="shared" si="49"/>
        <v>-10609257.133333335</v>
      </c>
      <c r="U67" s="260">
        <f t="shared" si="49"/>
        <v>-10609257.133333335</v>
      </c>
      <c r="V67" s="260">
        <f t="shared" si="49"/>
        <v>-10609257.133333335</v>
      </c>
      <c r="W67" s="260">
        <f t="shared" si="49"/>
        <v>-10609257.133333335</v>
      </c>
      <c r="X67" s="260">
        <f t="shared" si="49"/>
        <v>-10609257.133333335</v>
      </c>
      <c r="Y67" s="260">
        <f t="shared" si="49"/>
        <v>-10609257.133333335</v>
      </c>
      <c r="Z67" s="260">
        <f t="shared" si="49"/>
        <v>-10609257.133333335</v>
      </c>
      <c r="AA67" s="260">
        <f t="shared" si="49"/>
        <v>-10609257.133333335</v>
      </c>
      <c r="AB67" s="260">
        <f t="shared" si="49"/>
        <v>-10609257.133333335</v>
      </c>
      <c r="AC67" s="260">
        <f t="shared" si="49"/>
        <v>-10609257.133333335</v>
      </c>
      <c r="AD67" s="260">
        <f t="shared" si="49"/>
        <v>-10609257.133333335</v>
      </c>
      <c r="AE67" s="260">
        <f t="shared" si="49"/>
        <v>-10609257.133333335</v>
      </c>
      <c r="AF67" s="260">
        <f t="shared" si="49"/>
        <v>-10609257.133333335</v>
      </c>
      <c r="AG67" s="260">
        <f t="shared" si="49"/>
        <v>-10609257.133333335</v>
      </c>
      <c r="AH67" s="260">
        <f t="shared" si="49"/>
        <v>-10609257.133333335</v>
      </c>
      <c r="AI67" s="260">
        <f t="shared" si="49"/>
        <v>-10609257.133333335</v>
      </c>
      <c r="AJ67" s="260">
        <f t="shared" si="49"/>
        <v>-10609257.133333335</v>
      </c>
      <c r="AK67" s="260">
        <f t="shared" si="49"/>
        <v>-10609257.133333335</v>
      </c>
      <c r="AL67" s="260">
        <f t="shared" si="49"/>
        <v>-10609257.133333335</v>
      </c>
      <c r="AM67" s="260">
        <f t="shared" si="49"/>
        <v>-10609257.133333335</v>
      </c>
      <c r="AN67" s="260">
        <f t="shared" si="49"/>
        <v>-10609257.133333335</v>
      </c>
      <c r="AO67" s="260">
        <f t="shared" si="49"/>
        <v>-10609257.133333335</v>
      </c>
      <c r="AP67" s="260">
        <f t="shared" si="49"/>
        <v>-10609257.133333335</v>
      </c>
    </row>
    <row r="68" spans="1:42" ht="28.5" x14ac:dyDescent="0.2">
      <c r="A68" s="264" t="s">
        <v>636</v>
      </c>
      <c r="B68" s="263">
        <f>B66+B67</f>
        <v>0</v>
      </c>
      <c r="C68" s="263">
        <f>C66+C67</f>
        <v>40281693.799612887</v>
      </c>
      <c r="D68" s="263">
        <f>D66+D67</f>
        <v>40578479.818315856</v>
      </c>
      <c r="E68" s="263">
        <f t="shared" ref="E68:J68" si="50">E66+E67</f>
        <v>36322372.18034143</v>
      </c>
      <c r="F68" s="263">
        <f>F66+C67</f>
        <v>52787971.955212578</v>
      </c>
      <c r="G68" s="263">
        <f t="shared" si="50"/>
        <v>47143040.126038782</v>
      </c>
      <c r="H68" s="263">
        <f t="shared" si="50"/>
        <v>51299548.013575159</v>
      </c>
      <c r="I68" s="263">
        <f t="shared" si="50"/>
        <v>55177756.069494307</v>
      </c>
      <c r="J68" s="263">
        <f t="shared" si="50"/>
        <v>58766428.671981342</v>
      </c>
      <c r="K68" s="263">
        <f>K66+K67</f>
        <v>62512798.914909385</v>
      </c>
      <c r="L68" s="263">
        <f>L66+L67</f>
        <v>66424278.587379195</v>
      </c>
      <c r="M68" s="263">
        <f t="shared" ref="M68:AO68" si="51">M66+M67</f>
        <v>70508627.832579181</v>
      </c>
      <c r="N68" s="263">
        <f t="shared" si="51"/>
        <v>69639091.067894399</v>
      </c>
      <c r="O68" s="263">
        <f t="shared" si="51"/>
        <v>78621756.630081028</v>
      </c>
      <c r="P68" s="263">
        <f t="shared" si="51"/>
        <v>83882068.996012166</v>
      </c>
      <c r="Q68" s="263">
        <f t="shared" si="51"/>
        <v>88743054.502914473</v>
      </c>
      <c r="R68" s="263">
        <f t="shared" si="51"/>
        <v>93821536.356765315</v>
      </c>
      <c r="S68" s="263">
        <f t="shared" si="51"/>
        <v>99127736.885871276</v>
      </c>
      <c r="T68" s="263">
        <f t="shared" si="51"/>
        <v>104672358.86796935</v>
      </c>
      <c r="U68" s="263">
        <f t="shared" si="51"/>
        <v>110466608.11135016</v>
      </c>
      <c r="V68" s="263">
        <f t="shared" si="51"/>
        <v>115684961.19585054</v>
      </c>
      <c r="W68" s="263">
        <f t="shared" si="51"/>
        <v>122851469.73370136</v>
      </c>
      <c r="X68" s="263">
        <f t="shared" si="51"/>
        <v>129467227.27214397</v>
      </c>
      <c r="Y68" s="263">
        <f t="shared" si="51"/>
        <v>136382955.44301757</v>
      </c>
      <c r="Z68" s="263">
        <f t="shared" si="51"/>
        <v>143612752.86604631</v>
      </c>
      <c r="AA68" s="263">
        <f t="shared" si="51"/>
        <v>151171380.79608154</v>
      </c>
      <c r="AB68" s="263">
        <f t="shared" si="51"/>
        <v>159074294.26695257</v>
      </c>
      <c r="AC68" s="263">
        <f t="shared" si="51"/>
        <v>166182932.62737867</v>
      </c>
      <c r="AD68" s="263">
        <f t="shared" si="51"/>
        <v>175978464.03963879</v>
      </c>
      <c r="AE68" s="263">
        <f t="shared" si="51"/>
        <v>185014400.50732937</v>
      </c>
      <c r="AF68" s="263">
        <f t="shared" si="51"/>
        <v>193483603.69235295</v>
      </c>
      <c r="AG68" s="263">
        <f t="shared" si="51"/>
        <v>202298710.45755634</v>
      </c>
      <c r="AH68" s="263">
        <f t="shared" si="51"/>
        <v>211240845.09637368</v>
      </c>
      <c r="AI68" s="263">
        <f t="shared" si="51"/>
        <v>220558549.39002138</v>
      </c>
      <c r="AJ68" s="263">
        <f t="shared" si="51"/>
        <v>228712645.40715897</v>
      </c>
      <c r="AK68" s="263">
        <f t="shared" si="51"/>
        <v>240384425.1486904</v>
      </c>
      <c r="AL68" s="263">
        <f t="shared" si="51"/>
        <v>250926159.80453542</v>
      </c>
      <c r="AM68" s="263">
        <f t="shared" si="51"/>
        <v>261910647.31592596</v>
      </c>
      <c r="AN68" s="263">
        <f t="shared" si="51"/>
        <v>273356483.30279481</v>
      </c>
      <c r="AO68" s="263">
        <f t="shared" si="51"/>
        <v>285283044.4011122</v>
      </c>
      <c r="AP68" s="263">
        <f>AP66+AP67</f>
        <v>297710521.06555897</v>
      </c>
    </row>
    <row r="69" spans="1:42" x14ac:dyDescent="0.2">
      <c r="A69" s="320" t="s">
        <v>254</v>
      </c>
      <c r="B69" s="260">
        <f t="shared" ref="B69:AO69" si="52">-B56</f>
        <v>0</v>
      </c>
      <c r="C69" s="260">
        <f t="shared" si="52"/>
        <v>0</v>
      </c>
      <c r="D69" s="260">
        <f t="shared" si="52"/>
        <v>0</v>
      </c>
      <c r="E69" s="260">
        <f t="shared" si="52"/>
        <v>0</v>
      </c>
      <c r="F69" s="260">
        <f t="shared" si="52"/>
        <v>0</v>
      </c>
      <c r="G69" s="260">
        <f t="shared" si="52"/>
        <v>0</v>
      </c>
      <c r="H69" s="260">
        <f t="shared" si="52"/>
        <v>0</v>
      </c>
      <c r="I69" s="260">
        <f t="shared" si="52"/>
        <v>0</v>
      </c>
      <c r="J69" s="260">
        <f t="shared" si="52"/>
        <v>0</v>
      </c>
      <c r="K69" s="260">
        <f t="shared" si="52"/>
        <v>0</v>
      </c>
      <c r="L69" s="260">
        <f t="shared" si="52"/>
        <v>0</v>
      </c>
      <c r="M69" s="260">
        <f t="shared" si="52"/>
        <v>0</v>
      </c>
      <c r="N69" s="260">
        <f t="shared" si="52"/>
        <v>0</v>
      </c>
      <c r="O69" s="260">
        <f t="shared" si="52"/>
        <v>0</v>
      </c>
      <c r="P69" s="260">
        <f t="shared" si="52"/>
        <v>0</v>
      </c>
      <c r="Q69" s="260">
        <f t="shared" si="52"/>
        <v>0</v>
      </c>
      <c r="R69" s="260">
        <f t="shared" si="52"/>
        <v>0</v>
      </c>
      <c r="S69" s="260">
        <f t="shared" si="52"/>
        <v>0</v>
      </c>
      <c r="T69" s="260">
        <f t="shared" si="52"/>
        <v>0</v>
      </c>
      <c r="U69" s="260">
        <f t="shared" si="52"/>
        <v>0</v>
      </c>
      <c r="V69" s="260">
        <f t="shared" si="52"/>
        <v>0</v>
      </c>
      <c r="W69" s="260">
        <f t="shared" si="52"/>
        <v>0</v>
      </c>
      <c r="X69" s="260">
        <f t="shared" si="52"/>
        <v>0</v>
      </c>
      <c r="Y69" s="260">
        <f t="shared" si="52"/>
        <v>0</v>
      </c>
      <c r="Z69" s="260">
        <f t="shared" si="52"/>
        <v>0</v>
      </c>
      <c r="AA69" s="260">
        <f t="shared" si="52"/>
        <v>0</v>
      </c>
      <c r="AB69" s="260">
        <f t="shared" si="52"/>
        <v>0</v>
      </c>
      <c r="AC69" s="260">
        <f t="shared" si="52"/>
        <v>0</v>
      </c>
      <c r="AD69" s="260">
        <f t="shared" si="52"/>
        <v>0</v>
      </c>
      <c r="AE69" s="260">
        <f t="shared" si="52"/>
        <v>0</v>
      </c>
      <c r="AF69" s="260">
        <f t="shared" si="52"/>
        <v>0</v>
      </c>
      <c r="AG69" s="260">
        <f t="shared" si="52"/>
        <v>0</v>
      </c>
      <c r="AH69" s="260">
        <f t="shared" si="52"/>
        <v>0</v>
      </c>
      <c r="AI69" s="260">
        <f t="shared" si="52"/>
        <v>0</v>
      </c>
      <c r="AJ69" s="260">
        <f t="shared" si="52"/>
        <v>0</v>
      </c>
      <c r="AK69" s="260">
        <f t="shared" si="52"/>
        <v>0</v>
      </c>
      <c r="AL69" s="260">
        <f t="shared" si="52"/>
        <v>0</v>
      </c>
      <c r="AM69" s="260">
        <f t="shared" si="52"/>
        <v>0</v>
      </c>
      <c r="AN69" s="260">
        <f t="shared" si="52"/>
        <v>0</v>
      </c>
      <c r="AO69" s="260">
        <f t="shared" si="52"/>
        <v>0</v>
      </c>
      <c r="AP69" s="260">
        <f>-AP56</f>
        <v>0</v>
      </c>
    </row>
    <row r="70" spans="1:42" ht="14.25" x14ac:dyDescent="0.2">
      <c r="A70" s="264" t="s">
        <v>258</v>
      </c>
      <c r="B70" s="263">
        <f t="shared" ref="B70:AO70" si="53">B68+B69</f>
        <v>0</v>
      </c>
      <c r="C70" s="263">
        <f t="shared" si="53"/>
        <v>40281693.799612887</v>
      </c>
      <c r="D70" s="263">
        <f t="shared" si="53"/>
        <v>40578479.818315856</v>
      </c>
      <c r="E70" s="263">
        <f t="shared" si="53"/>
        <v>36322372.18034143</v>
      </c>
      <c r="F70" s="263">
        <f t="shared" si="53"/>
        <v>52787971.955212578</v>
      </c>
      <c r="G70" s="263">
        <f t="shared" si="53"/>
        <v>47143040.126038782</v>
      </c>
      <c r="H70" s="263">
        <f t="shared" si="53"/>
        <v>51299548.013575159</v>
      </c>
      <c r="I70" s="263">
        <f t="shared" si="53"/>
        <v>55177756.069494307</v>
      </c>
      <c r="J70" s="263">
        <f t="shared" si="53"/>
        <v>58766428.671981342</v>
      </c>
      <c r="K70" s="263">
        <f t="shared" si="53"/>
        <v>62512798.914909385</v>
      </c>
      <c r="L70" s="263">
        <f t="shared" si="53"/>
        <v>66424278.587379195</v>
      </c>
      <c r="M70" s="263">
        <f t="shared" si="53"/>
        <v>70508627.832579181</v>
      </c>
      <c r="N70" s="263">
        <f t="shared" si="53"/>
        <v>69639091.067894399</v>
      </c>
      <c r="O70" s="263">
        <f t="shared" si="53"/>
        <v>78621756.630081028</v>
      </c>
      <c r="P70" s="263">
        <f t="shared" si="53"/>
        <v>83882068.996012166</v>
      </c>
      <c r="Q70" s="263">
        <f t="shared" si="53"/>
        <v>88743054.502914473</v>
      </c>
      <c r="R70" s="263">
        <f t="shared" si="53"/>
        <v>93821536.356765315</v>
      </c>
      <c r="S70" s="263">
        <f t="shared" si="53"/>
        <v>99127736.885871276</v>
      </c>
      <c r="T70" s="263">
        <f t="shared" si="53"/>
        <v>104672358.86796935</v>
      </c>
      <c r="U70" s="263">
        <f t="shared" si="53"/>
        <v>110466608.11135016</v>
      </c>
      <c r="V70" s="263">
        <f t="shared" si="53"/>
        <v>115684961.19585054</v>
      </c>
      <c r="W70" s="263">
        <f t="shared" si="53"/>
        <v>122851469.73370136</v>
      </c>
      <c r="X70" s="263">
        <f t="shared" si="53"/>
        <v>129467227.27214397</v>
      </c>
      <c r="Y70" s="263">
        <f t="shared" si="53"/>
        <v>136382955.44301757</v>
      </c>
      <c r="Z70" s="263">
        <f t="shared" si="53"/>
        <v>143612752.86604631</v>
      </c>
      <c r="AA70" s="263">
        <f t="shared" si="53"/>
        <v>151171380.79608154</v>
      </c>
      <c r="AB70" s="263">
        <f t="shared" si="53"/>
        <v>159074294.26695257</v>
      </c>
      <c r="AC70" s="263">
        <f t="shared" si="53"/>
        <v>166182932.62737867</v>
      </c>
      <c r="AD70" s="263">
        <f t="shared" si="53"/>
        <v>175978464.03963879</v>
      </c>
      <c r="AE70" s="263">
        <f t="shared" si="53"/>
        <v>185014400.50732937</v>
      </c>
      <c r="AF70" s="263">
        <f t="shared" si="53"/>
        <v>193483603.69235295</v>
      </c>
      <c r="AG70" s="263">
        <f t="shared" si="53"/>
        <v>202298710.45755634</v>
      </c>
      <c r="AH70" s="263">
        <f t="shared" si="53"/>
        <v>211240845.09637368</v>
      </c>
      <c r="AI70" s="263">
        <f t="shared" si="53"/>
        <v>220558549.39002138</v>
      </c>
      <c r="AJ70" s="263">
        <f t="shared" si="53"/>
        <v>228712645.40715897</v>
      </c>
      <c r="AK70" s="263">
        <f t="shared" si="53"/>
        <v>240384425.1486904</v>
      </c>
      <c r="AL70" s="263">
        <f t="shared" si="53"/>
        <v>250926159.80453542</v>
      </c>
      <c r="AM70" s="263">
        <f t="shared" si="53"/>
        <v>261910647.31592596</v>
      </c>
      <c r="AN70" s="263">
        <f t="shared" si="53"/>
        <v>273356483.30279481</v>
      </c>
      <c r="AO70" s="263">
        <f t="shared" si="53"/>
        <v>285283044.4011122</v>
      </c>
      <c r="AP70" s="263">
        <f>AP68+AP69</f>
        <v>297710521.06555897</v>
      </c>
    </row>
    <row r="71" spans="1:42" x14ac:dyDescent="0.2">
      <c r="A71" s="320" t="s">
        <v>253</v>
      </c>
      <c r="B71" s="260">
        <f>-B70*$B$36*0</f>
        <v>0</v>
      </c>
      <c r="C71" s="260">
        <f>-C70*$B$36*0</f>
        <v>0</v>
      </c>
      <c r="D71" s="260">
        <f t="shared" ref="D71:AP71" si="54">-D70*$B$36</f>
        <v>-8115695.963663172</v>
      </c>
      <c r="E71" s="260">
        <f t="shared" si="54"/>
        <v>-7264474.4360682862</v>
      </c>
      <c r="F71" s="260">
        <f t="shared" si="54"/>
        <v>-10557594.391042516</v>
      </c>
      <c r="G71" s="260">
        <f t="shared" si="54"/>
        <v>-9428608.0252077561</v>
      </c>
      <c r="H71" s="260">
        <f t="shared" si="54"/>
        <v>-10259909.602715032</v>
      </c>
      <c r="I71" s="260">
        <f t="shared" si="54"/>
        <v>-11035551.213898862</v>
      </c>
      <c r="J71" s="260">
        <f t="shared" si="54"/>
        <v>-11753285.73439627</v>
      </c>
      <c r="K71" s="260">
        <f t="shared" si="54"/>
        <v>-12502559.782981878</v>
      </c>
      <c r="L71" s="260">
        <f t="shared" si="54"/>
        <v>-13284855.717475839</v>
      </c>
      <c r="M71" s="260">
        <f t="shared" si="54"/>
        <v>-14101725.566515837</v>
      </c>
      <c r="N71" s="260">
        <f t="shared" si="54"/>
        <v>-13927818.21357888</v>
      </c>
      <c r="O71" s="260">
        <f t="shared" si="54"/>
        <v>-15724351.326016206</v>
      </c>
      <c r="P71" s="260">
        <f t="shared" si="54"/>
        <v>-16776413.799202435</v>
      </c>
      <c r="Q71" s="260">
        <f t="shared" si="54"/>
        <v>-17748610.900582895</v>
      </c>
      <c r="R71" s="260">
        <f t="shared" si="54"/>
        <v>-18764307.271353062</v>
      </c>
      <c r="S71" s="260">
        <f t="shared" si="54"/>
        <v>-19825547.377174255</v>
      </c>
      <c r="T71" s="260">
        <f t="shared" si="54"/>
        <v>-20934471.773593873</v>
      </c>
      <c r="U71" s="260">
        <f t="shared" si="54"/>
        <v>-22093321.622270033</v>
      </c>
      <c r="V71" s="260">
        <f t="shared" si="54"/>
        <v>-23136992.239170108</v>
      </c>
      <c r="W71" s="260">
        <f t="shared" si="54"/>
        <v>-24570293.946740273</v>
      </c>
      <c r="X71" s="260">
        <f t="shared" si="54"/>
        <v>-25893445.454428796</v>
      </c>
      <c r="Y71" s="260">
        <f t="shared" si="54"/>
        <v>-27276591.088603515</v>
      </c>
      <c r="Z71" s="260">
        <f t="shared" si="54"/>
        <v>-28722550.573209263</v>
      </c>
      <c r="AA71" s="260">
        <f t="shared" si="54"/>
        <v>-30234276.159216311</v>
      </c>
      <c r="AB71" s="260">
        <f t="shared" si="54"/>
        <v>-31814858.853390515</v>
      </c>
      <c r="AC71" s="260">
        <f t="shared" si="54"/>
        <v>-33236586.525475737</v>
      </c>
      <c r="AD71" s="260">
        <f t="shared" si="54"/>
        <v>-35195692.807927758</v>
      </c>
      <c r="AE71" s="260">
        <f t="shared" si="54"/>
        <v>-37002880.101465873</v>
      </c>
      <c r="AF71" s="260">
        <f t="shared" si="54"/>
        <v>-38696720.738470592</v>
      </c>
      <c r="AG71" s="260">
        <f t="shared" si="54"/>
        <v>-40459742.091511272</v>
      </c>
      <c r="AH71" s="260">
        <f t="shared" si="54"/>
        <v>-42248169.019274741</v>
      </c>
      <c r="AI71" s="260">
        <f t="shared" si="54"/>
        <v>-44111709.878004283</v>
      </c>
      <c r="AJ71" s="260">
        <f t="shared" si="54"/>
        <v>-45742529.081431799</v>
      </c>
      <c r="AK71" s="260">
        <f t="shared" si="54"/>
        <v>-48076885.029738083</v>
      </c>
      <c r="AL71" s="260">
        <f t="shared" si="54"/>
        <v>-50185231.960907087</v>
      </c>
      <c r="AM71" s="260">
        <f t="shared" si="54"/>
        <v>-52382129.463185191</v>
      </c>
      <c r="AN71" s="260">
        <f t="shared" si="54"/>
        <v>-54671296.660558969</v>
      </c>
      <c r="AO71" s="260">
        <f t="shared" si="54"/>
        <v>-57056608.88022244</v>
      </c>
      <c r="AP71" s="260">
        <f t="shared" si="54"/>
        <v>-59542104.213111795</v>
      </c>
    </row>
    <row r="72" spans="1:42" ht="15" thickBot="1" x14ac:dyDescent="0.25">
      <c r="A72" s="265" t="s">
        <v>257</v>
      </c>
      <c r="B72" s="266">
        <f t="shared" ref="B72:AO72" si="55">B70+B71</f>
        <v>0</v>
      </c>
      <c r="C72" s="266">
        <f t="shared" si="55"/>
        <v>40281693.799612887</v>
      </c>
      <c r="D72" s="266">
        <f t="shared" si="55"/>
        <v>32462783.854652684</v>
      </c>
      <c r="E72" s="266">
        <f t="shared" si="55"/>
        <v>29057897.744273145</v>
      </c>
      <c r="F72" s="266">
        <f t="shared" si="55"/>
        <v>42230377.564170063</v>
      </c>
      <c r="G72" s="266">
        <f t="shared" si="55"/>
        <v>37714432.100831024</v>
      </c>
      <c r="H72" s="266">
        <f t="shared" si="55"/>
        <v>41039638.410860129</v>
      </c>
      <c r="I72" s="266">
        <f t="shared" si="55"/>
        <v>44142204.855595447</v>
      </c>
      <c r="J72" s="266">
        <f t="shared" si="55"/>
        <v>47013142.937585071</v>
      </c>
      <c r="K72" s="266">
        <f t="shared" si="55"/>
        <v>50010239.131927505</v>
      </c>
      <c r="L72" s="266">
        <f t="shared" si="55"/>
        <v>53139422.869903356</v>
      </c>
      <c r="M72" s="266">
        <f t="shared" si="55"/>
        <v>56406902.266063347</v>
      </c>
      <c r="N72" s="266">
        <f t="shared" si="55"/>
        <v>55711272.854315519</v>
      </c>
      <c r="O72" s="266">
        <f t="shared" si="55"/>
        <v>62897405.304064825</v>
      </c>
      <c r="P72" s="266">
        <f t="shared" si="55"/>
        <v>67105655.196809731</v>
      </c>
      <c r="Q72" s="266">
        <f t="shared" si="55"/>
        <v>70994443.602331579</v>
      </c>
      <c r="R72" s="266">
        <f t="shared" si="55"/>
        <v>75057229.085412249</v>
      </c>
      <c r="S72" s="266">
        <f t="shared" si="55"/>
        <v>79302189.508697018</v>
      </c>
      <c r="T72" s="266">
        <f t="shared" si="55"/>
        <v>83737887.094375476</v>
      </c>
      <c r="U72" s="266">
        <f t="shared" si="55"/>
        <v>88373286.489080131</v>
      </c>
      <c r="V72" s="266">
        <f t="shared" si="55"/>
        <v>92547968.956680432</v>
      </c>
      <c r="W72" s="266">
        <f t="shared" si="55"/>
        <v>98281175.786961094</v>
      </c>
      <c r="X72" s="266">
        <f t="shared" si="55"/>
        <v>103573781.81771518</v>
      </c>
      <c r="Y72" s="266">
        <f t="shared" si="55"/>
        <v>109106364.35441406</v>
      </c>
      <c r="Z72" s="266">
        <f t="shared" si="55"/>
        <v>114890202.29283705</v>
      </c>
      <c r="AA72" s="266">
        <f t="shared" si="55"/>
        <v>120937104.63686523</v>
      </c>
      <c r="AB72" s="266">
        <f t="shared" si="55"/>
        <v>127259435.41356206</v>
      </c>
      <c r="AC72" s="266">
        <f t="shared" si="55"/>
        <v>132946346.10190293</v>
      </c>
      <c r="AD72" s="266">
        <f t="shared" si="55"/>
        <v>140782771.23171103</v>
      </c>
      <c r="AE72" s="266">
        <f t="shared" si="55"/>
        <v>148011520.40586349</v>
      </c>
      <c r="AF72" s="266">
        <f t="shared" si="55"/>
        <v>154786882.95388237</v>
      </c>
      <c r="AG72" s="266">
        <f t="shared" si="55"/>
        <v>161838968.36604506</v>
      </c>
      <c r="AH72" s="266">
        <f t="shared" si="55"/>
        <v>168992676.07709894</v>
      </c>
      <c r="AI72" s="266">
        <f t="shared" si="55"/>
        <v>176446839.5120171</v>
      </c>
      <c r="AJ72" s="266">
        <f t="shared" si="55"/>
        <v>182970116.32572716</v>
      </c>
      <c r="AK72" s="266">
        <f t="shared" si="55"/>
        <v>192307540.11895233</v>
      </c>
      <c r="AL72" s="266">
        <f t="shared" si="55"/>
        <v>200740927.84362835</v>
      </c>
      <c r="AM72" s="266">
        <f t="shared" si="55"/>
        <v>209528517.85274076</v>
      </c>
      <c r="AN72" s="266">
        <f t="shared" si="55"/>
        <v>218685186.64223585</v>
      </c>
      <c r="AO72" s="266">
        <f t="shared" si="55"/>
        <v>228226435.52088976</v>
      </c>
      <c r="AP72" s="266">
        <f>AP70+AP71</f>
        <v>238168416.85244718</v>
      </c>
    </row>
    <row r="73" spans="1:42" ht="16.5" thickBot="1" x14ac:dyDescent="0.25">
      <c r="B73" s="323">
        <f>F141</f>
        <v>0.5</v>
      </c>
      <c r="C73" s="323">
        <f>E141</f>
        <v>0</v>
      </c>
      <c r="D73" s="323">
        <f>H141</f>
        <v>2.5</v>
      </c>
      <c r="E73" s="323">
        <f>I141</f>
        <v>3.5</v>
      </c>
      <c r="F73" s="323">
        <f>J141</f>
        <v>4.5</v>
      </c>
      <c r="G73" s="323">
        <f t="shared" ref="G73:AP73" si="56">K141</f>
        <v>5.5</v>
      </c>
      <c r="H73" s="323">
        <f t="shared" si="56"/>
        <v>6.5</v>
      </c>
      <c r="I73" s="323">
        <f t="shared" si="56"/>
        <v>7.5</v>
      </c>
      <c r="J73" s="323">
        <f t="shared" si="56"/>
        <v>8.5</v>
      </c>
      <c r="K73" s="323">
        <f t="shared" si="56"/>
        <v>9.5</v>
      </c>
      <c r="L73" s="323">
        <f t="shared" si="56"/>
        <v>10.5</v>
      </c>
      <c r="M73" s="323">
        <f t="shared" si="56"/>
        <v>11.5</v>
      </c>
      <c r="N73" s="323">
        <f t="shared" si="56"/>
        <v>12.5</v>
      </c>
      <c r="O73" s="323">
        <f t="shared" si="56"/>
        <v>13.5</v>
      </c>
      <c r="P73" s="323">
        <f t="shared" si="56"/>
        <v>14.5</v>
      </c>
      <c r="Q73" s="323">
        <f t="shared" si="56"/>
        <v>15.5</v>
      </c>
      <c r="R73" s="323">
        <f t="shared" si="56"/>
        <v>16.5</v>
      </c>
      <c r="S73" s="323">
        <f t="shared" si="56"/>
        <v>17.5</v>
      </c>
      <c r="T73" s="323">
        <f t="shared" si="56"/>
        <v>18.5</v>
      </c>
      <c r="U73" s="323">
        <f t="shared" si="56"/>
        <v>19.5</v>
      </c>
      <c r="V73" s="323">
        <f t="shared" si="56"/>
        <v>20.5</v>
      </c>
      <c r="W73" s="323">
        <f t="shared" si="56"/>
        <v>21.5</v>
      </c>
      <c r="X73" s="323">
        <f t="shared" si="56"/>
        <v>22.5</v>
      </c>
      <c r="Y73" s="323">
        <f t="shared" si="56"/>
        <v>23.5</v>
      </c>
      <c r="Z73" s="323">
        <f t="shared" si="56"/>
        <v>24.5</v>
      </c>
      <c r="AA73" s="323">
        <f t="shared" si="56"/>
        <v>25.5</v>
      </c>
      <c r="AB73" s="323">
        <f t="shared" si="56"/>
        <v>26.5</v>
      </c>
      <c r="AC73" s="323">
        <f t="shared" si="56"/>
        <v>27.5</v>
      </c>
      <c r="AD73" s="323">
        <f t="shared" si="56"/>
        <v>28.5</v>
      </c>
      <c r="AE73" s="323">
        <f t="shared" si="56"/>
        <v>29.5</v>
      </c>
      <c r="AF73" s="323">
        <f t="shared" si="56"/>
        <v>30.5</v>
      </c>
      <c r="AG73" s="323">
        <f t="shared" si="56"/>
        <v>31.5</v>
      </c>
      <c r="AH73" s="323">
        <f t="shared" si="56"/>
        <v>32.5</v>
      </c>
      <c r="AI73" s="323">
        <f t="shared" si="56"/>
        <v>33.5</v>
      </c>
      <c r="AJ73" s="323">
        <f t="shared" si="56"/>
        <v>34.5</v>
      </c>
      <c r="AK73" s="323">
        <f t="shared" si="56"/>
        <v>35.5</v>
      </c>
      <c r="AL73" s="323">
        <f t="shared" si="56"/>
        <v>36.5</v>
      </c>
      <c r="AM73" s="323">
        <f t="shared" si="56"/>
        <v>37.5</v>
      </c>
      <c r="AN73" s="323">
        <f t="shared" si="56"/>
        <v>38.5</v>
      </c>
      <c r="AO73" s="323">
        <f t="shared" si="56"/>
        <v>39.5</v>
      </c>
      <c r="AP73" s="323">
        <f t="shared" si="56"/>
        <v>40.5</v>
      </c>
    </row>
    <row r="74" spans="1:42" x14ac:dyDescent="0.2">
      <c r="A74" s="259" t="s">
        <v>256</v>
      </c>
      <c r="B74" s="313">
        <f t="shared" ref="B74:AO74" si="57">B58</f>
        <v>1</v>
      </c>
      <c r="C74" s="313">
        <f t="shared" si="57"/>
        <v>2</v>
      </c>
      <c r="D74" s="313">
        <f t="shared" si="57"/>
        <v>3</v>
      </c>
      <c r="E74" s="313">
        <f t="shared" si="57"/>
        <v>4</v>
      </c>
      <c r="F74" s="313">
        <f t="shared" si="57"/>
        <v>5</v>
      </c>
      <c r="G74" s="313">
        <f t="shared" si="57"/>
        <v>6</v>
      </c>
      <c r="H74" s="313">
        <f t="shared" si="57"/>
        <v>7</v>
      </c>
      <c r="I74" s="313">
        <f t="shared" si="57"/>
        <v>8</v>
      </c>
      <c r="J74" s="313">
        <f t="shared" si="57"/>
        <v>9</v>
      </c>
      <c r="K74" s="313">
        <f t="shared" si="57"/>
        <v>10</v>
      </c>
      <c r="L74" s="313">
        <f t="shared" si="57"/>
        <v>11</v>
      </c>
      <c r="M74" s="313">
        <f t="shared" si="57"/>
        <v>12</v>
      </c>
      <c r="N74" s="313">
        <f t="shared" si="57"/>
        <v>13</v>
      </c>
      <c r="O74" s="313">
        <f t="shared" si="57"/>
        <v>14</v>
      </c>
      <c r="P74" s="313">
        <f t="shared" si="57"/>
        <v>15</v>
      </c>
      <c r="Q74" s="313">
        <f t="shared" si="57"/>
        <v>16</v>
      </c>
      <c r="R74" s="313">
        <f t="shared" si="57"/>
        <v>17</v>
      </c>
      <c r="S74" s="313">
        <f t="shared" si="57"/>
        <v>18</v>
      </c>
      <c r="T74" s="313">
        <f t="shared" si="57"/>
        <v>19</v>
      </c>
      <c r="U74" s="313">
        <f t="shared" si="57"/>
        <v>20</v>
      </c>
      <c r="V74" s="313">
        <f t="shared" si="57"/>
        <v>21</v>
      </c>
      <c r="W74" s="313">
        <f t="shared" si="57"/>
        <v>22</v>
      </c>
      <c r="X74" s="313">
        <f t="shared" si="57"/>
        <v>23</v>
      </c>
      <c r="Y74" s="313">
        <f t="shared" si="57"/>
        <v>24</v>
      </c>
      <c r="Z74" s="313">
        <f t="shared" si="57"/>
        <v>25</v>
      </c>
      <c r="AA74" s="313">
        <f t="shared" si="57"/>
        <v>26</v>
      </c>
      <c r="AB74" s="313">
        <f t="shared" si="57"/>
        <v>27</v>
      </c>
      <c r="AC74" s="313">
        <f t="shared" si="57"/>
        <v>28</v>
      </c>
      <c r="AD74" s="313">
        <f t="shared" si="57"/>
        <v>29</v>
      </c>
      <c r="AE74" s="313">
        <f t="shared" si="57"/>
        <v>30</v>
      </c>
      <c r="AF74" s="313">
        <f t="shared" si="57"/>
        <v>31</v>
      </c>
      <c r="AG74" s="313">
        <f t="shared" si="57"/>
        <v>32</v>
      </c>
      <c r="AH74" s="313">
        <f t="shared" si="57"/>
        <v>33</v>
      </c>
      <c r="AI74" s="313">
        <f t="shared" si="57"/>
        <v>34</v>
      </c>
      <c r="AJ74" s="313">
        <f t="shared" si="57"/>
        <v>35</v>
      </c>
      <c r="AK74" s="313">
        <f t="shared" si="57"/>
        <v>36</v>
      </c>
      <c r="AL74" s="313">
        <f t="shared" si="57"/>
        <v>37</v>
      </c>
      <c r="AM74" s="313">
        <f t="shared" si="57"/>
        <v>38</v>
      </c>
      <c r="AN74" s="313">
        <f t="shared" si="57"/>
        <v>39</v>
      </c>
      <c r="AO74" s="313">
        <f t="shared" si="57"/>
        <v>40</v>
      </c>
      <c r="AP74" s="313">
        <f>AP58</f>
        <v>41</v>
      </c>
    </row>
    <row r="75" spans="1:42" ht="28.5" x14ac:dyDescent="0.2">
      <c r="A75" s="262" t="s">
        <v>636</v>
      </c>
      <c r="B75" s="263">
        <f>B68</f>
        <v>0</v>
      </c>
      <c r="C75" s="263">
        <f>C68</f>
        <v>40281693.799612887</v>
      </c>
      <c r="D75" s="263">
        <f>D68</f>
        <v>40578479.818315856</v>
      </c>
      <c r="E75" s="263">
        <f t="shared" ref="E75:AO75" si="58">E68</f>
        <v>36322372.18034143</v>
      </c>
      <c r="F75" s="263">
        <f t="shared" si="58"/>
        <v>52787971.955212578</v>
      </c>
      <c r="G75" s="263">
        <f t="shared" si="58"/>
        <v>47143040.126038782</v>
      </c>
      <c r="H75" s="263">
        <f t="shared" si="58"/>
        <v>51299548.013575159</v>
      </c>
      <c r="I75" s="263">
        <f t="shared" si="58"/>
        <v>55177756.069494307</v>
      </c>
      <c r="J75" s="263">
        <f t="shared" si="58"/>
        <v>58766428.671981342</v>
      </c>
      <c r="K75" s="263">
        <f t="shared" si="58"/>
        <v>62512798.914909385</v>
      </c>
      <c r="L75" s="263">
        <f t="shared" si="58"/>
        <v>66424278.587379195</v>
      </c>
      <c r="M75" s="263">
        <f t="shared" si="58"/>
        <v>70508627.832579181</v>
      </c>
      <c r="N75" s="263">
        <f t="shared" si="58"/>
        <v>69639091.067894399</v>
      </c>
      <c r="O75" s="263">
        <f t="shared" si="58"/>
        <v>78621756.630081028</v>
      </c>
      <c r="P75" s="263">
        <f t="shared" si="58"/>
        <v>83882068.996012166</v>
      </c>
      <c r="Q75" s="263">
        <f t="shared" si="58"/>
        <v>88743054.502914473</v>
      </c>
      <c r="R75" s="263">
        <f t="shared" si="58"/>
        <v>93821536.356765315</v>
      </c>
      <c r="S75" s="263">
        <f t="shared" si="58"/>
        <v>99127736.885871276</v>
      </c>
      <c r="T75" s="263">
        <f t="shared" si="58"/>
        <v>104672358.86796935</v>
      </c>
      <c r="U75" s="263">
        <f t="shared" si="58"/>
        <v>110466608.11135016</v>
      </c>
      <c r="V75" s="263">
        <f t="shared" si="58"/>
        <v>115684961.19585054</v>
      </c>
      <c r="W75" s="263">
        <f t="shared" si="58"/>
        <v>122851469.73370136</v>
      </c>
      <c r="X75" s="263">
        <f t="shared" si="58"/>
        <v>129467227.27214397</v>
      </c>
      <c r="Y75" s="263">
        <f t="shared" si="58"/>
        <v>136382955.44301757</v>
      </c>
      <c r="Z75" s="263">
        <f t="shared" si="58"/>
        <v>143612752.86604631</v>
      </c>
      <c r="AA75" s="263">
        <f t="shared" si="58"/>
        <v>151171380.79608154</v>
      </c>
      <c r="AB75" s="263">
        <f t="shared" si="58"/>
        <v>159074294.26695257</v>
      </c>
      <c r="AC75" s="263">
        <f t="shared" si="58"/>
        <v>166182932.62737867</v>
      </c>
      <c r="AD75" s="263">
        <f t="shared" si="58"/>
        <v>175978464.03963879</v>
      </c>
      <c r="AE75" s="263">
        <f t="shared" si="58"/>
        <v>185014400.50732937</v>
      </c>
      <c r="AF75" s="263">
        <f t="shared" si="58"/>
        <v>193483603.69235295</v>
      </c>
      <c r="AG75" s="263">
        <f t="shared" si="58"/>
        <v>202298710.45755634</v>
      </c>
      <c r="AH75" s="263">
        <f t="shared" si="58"/>
        <v>211240845.09637368</v>
      </c>
      <c r="AI75" s="263">
        <f t="shared" si="58"/>
        <v>220558549.39002138</v>
      </c>
      <c r="AJ75" s="263">
        <f t="shared" si="58"/>
        <v>228712645.40715897</v>
      </c>
      <c r="AK75" s="263">
        <f t="shared" si="58"/>
        <v>240384425.1486904</v>
      </c>
      <c r="AL75" s="263">
        <f t="shared" si="58"/>
        <v>250926159.80453542</v>
      </c>
      <c r="AM75" s="263">
        <f t="shared" si="58"/>
        <v>261910647.31592596</v>
      </c>
      <c r="AN75" s="263">
        <f t="shared" si="58"/>
        <v>273356483.30279481</v>
      </c>
      <c r="AO75" s="263">
        <f t="shared" si="58"/>
        <v>285283044.4011122</v>
      </c>
      <c r="AP75" s="263">
        <f>AP68</f>
        <v>297710521.06555897</v>
      </c>
    </row>
    <row r="76" spans="1:42" x14ac:dyDescent="0.2">
      <c r="A76" s="320" t="s">
        <v>255</v>
      </c>
      <c r="B76" s="260">
        <f t="shared" ref="B76:AO76" si="59">-B67</f>
        <v>0</v>
      </c>
      <c r="C76" s="260">
        <f>-C67</f>
        <v>0</v>
      </c>
      <c r="D76" s="260">
        <f t="shared" si="59"/>
        <v>10609257.133333335</v>
      </c>
      <c r="E76" s="260">
        <f t="shared" si="59"/>
        <v>10609257.133333335</v>
      </c>
      <c r="F76" s="260">
        <f t="shared" si="59"/>
        <v>10609257.133333335</v>
      </c>
      <c r="G76" s="260">
        <f t="shared" si="59"/>
        <v>10609257.133333335</v>
      </c>
      <c r="H76" s="260">
        <f t="shared" si="59"/>
        <v>10609257.133333335</v>
      </c>
      <c r="I76" s="260">
        <f t="shared" si="59"/>
        <v>10609257.133333335</v>
      </c>
      <c r="J76" s="260">
        <f t="shared" si="59"/>
        <v>10609257.133333335</v>
      </c>
      <c r="K76" s="260">
        <f t="shared" si="59"/>
        <v>10609257.133333335</v>
      </c>
      <c r="L76" s="260">
        <f>-L67</f>
        <v>10609257.133333335</v>
      </c>
      <c r="M76" s="260">
        <f>-M67</f>
        <v>10609257.133333335</v>
      </c>
      <c r="N76" s="260">
        <f t="shared" si="59"/>
        <v>10609257.133333335</v>
      </c>
      <c r="O76" s="260">
        <f t="shared" si="59"/>
        <v>10609257.133333335</v>
      </c>
      <c r="P76" s="260">
        <f t="shared" si="59"/>
        <v>10609257.133333335</v>
      </c>
      <c r="Q76" s="260">
        <f t="shared" si="59"/>
        <v>10609257.133333335</v>
      </c>
      <c r="R76" s="260">
        <f t="shared" si="59"/>
        <v>10609257.133333335</v>
      </c>
      <c r="S76" s="260">
        <f t="shared" si="59"/>
        <v>10609257.133333335</v>
      </c>
      <c r="T76" s="260">
        <f t="shared" si="59"/>
        <v>10609257.133333335</v>
      </c>
      <c r="U76" s="260">
        <f t="shared" si="59"/>
        <v>10609257.133333335</v>
      </c>
      <c r="V76" s="260">
        <f t="shared" si="59"/>
        <v>10609257.133333335</v>
      </c>
      <c r="W76" s="260">
        <f t="shared" si="59"/>
        <v>10609257.133333335</v>
      </c>
      <c r="X76" s="260">
        <f t="shared" si="59"/>
        <v>10609257.133333335</v>
      </c>
      <c r="Y76" s="260">
        <f t="shared" si="59"/>
        <v>10609257.133333335</v>
      </c>
      <c r="Z76" s="260">
        <f t="shared" si="59"/>
        <v>10609257.133333335</v>
      </c>
      <c r="AA76" s="260">
        <f t="shared" si="59"/>
        <v>10609257.133333335</v>
      </c>
      <c r="AB76" s="260">
        <f t="shared" si="59"/>
        <v>10609257.133333335</v>
      </c>
      <c r="AC76" s="260">
        <f t="shared" si="59"/>
        <v>10609257.133333335</v>
      </c>
      <c r="AD76" s="260">
        <f t="shared" si="59"/>
        <v>10609257.133333335</v>
      </c>
      <c r="AE76" s="260">
        <f t="shared" si="59"/>
        <v>10609257.133333335</v>
      </c>
      <c r="AF76" s="260">
        <f t="shared" si="59"/>
        <v>10609257.133333335</v>
      </c>
      <c r="AG76" s="260">
        <f t="shared" si="59"/>
        <v>10609257.133333335</v>
      </c>
      <c r="AH76" s="260">
        <f t="shared" si="59"/>
        <v>10609257.133333335</v>
      </c>
      <c r="AI76" s="260">
        <f t="shared" si="59"/>
        <v>10609257.133333335</v>
      </c>
      <c r="AJ76" s="260">
        <f t="shared" si="59"/>
        <v>10609257.133333335</v>
      </c>
      <c r="AK76" s="260">
        <f t="shared" si="59"/>
        <v>10609257.133333335</v>
      </c>
      <c r="AL76" s="260">
        <f t="shared" si="59"/>
        <v>10609257.133333335</v>
      </c>
      <c r="AM76" s="260">
        <f t="shared" si="59"/>
        <v>10609257.133333335</v>
      </c>
      <c r="AN76" s="260">
        <f t="shared" si="59"/>
        <v>10609257.133333335</v>
      </c>
      <c r="AO76" s="260">
        <f t="shared" si="59"/>
        <v>10609257.133333335</v>
      </c>
      <c r="AP76" s="260">
        <f>-AP67</f>
        <v>10609257.133333335</v>
      </c>
    </row>
    <row r="77" spans="1:42" x14ac:dyDescent="0.2">
      <c r="A77" s="320" t="s">
        <v>254</v>
      </c>
      <c r="B77" s="260">
        <f t="shared" ref="B77:AO77" si="60">B69</f>
        <v>0</v>
      </c>
      <c r="C77" s="260">
        <f t="shared" si="60"/>
        <v>0</v>
      </c>
      <c r="D77" s="260">
        <f t="shared" si="60"/>
        <v>0</v>
      </c>
      <c r="E77" s="260">
        <f t="shared" si="60"/>
        <v>0</v>
      </c>
      <c r="F77" s="260">
        <f t="shared" si="60"/>
        <v>0</v>
      </c>
      <c r="G77" s="260">
        <f t="shared" si="60"/>
        <v>0</v>
      </c>
      <c r="H77" s="260">
        <f t="shared" si="60"/>
        <v>0</v>
      </c>
      <c r="I77" s="260">
        <f t="shared" si="60"/>
        <v>0</v>
      </c>
      <c r="J77" s="260">
        <f t="shared" si="60"/>
        <v>0</v>
      </c>
      <c r="K77" s="260">
        <f t="shared" si="60"/>
        <v>0</v>
      </c>
      <c r="L77" s="260">
        <f t="shared" si="60"/>
        <v>0</v>
      </c>
      <c r="M77" s="260">
        <f t="shared" si="60"/>
        <v>0</v>
      </c>
      <c r="N77" s="260">
        <f t="shared" si="60"/>
        <v>0</v>
      </c>
      <c r="O77" s="260">
        <f t="shared" si="60"/>
        <v>0</v>
      </c>
      <c r="P77" s="260">
        <f t="shared" si="60"/>
        <v>0</v>
      </c>
      <c r="Q77" s="260">
        <f t="shared" si="60"/>
        <v>0</v>
      </c>
      <c r="R77" s="260">
        <f t="shared" si="60"/>
        <v>0</v>
      </c>
      <c r="S77" s="260">
        <f t="shared" si="60"/>
        <v>0</v>
      </c>
      <c r="T77" s="260">
        <f t="shared" si="60"/>
        <v>0</v>
      </c>
      <c r="U77" s="260">
        <f t="shared" si="60"/>
        <v>0</v>
      </c>
      <c r="V77" s="260">
        <f t="shared" si="60"/>
        <v>0</v>
      </c>
      <c r="W77" s="260">
        <f t="shared" si="60"/>
        <v>0</v>
      </c>
      <c r="X77" s="260">
        <f t="shared" si="60"/>
        <v>0</v>
      </c>
      <c r="Y77" s="260">
        <f t="shared" si="60"/>
        <v>0</v>
      </c>
      <c r="Z77" s="260">
        <f t="shared" si="60"/>
        <v>0</v>
      </c>
      <c r="AA77" s="260">
        <f t="shared" si="60"/>
        <v>0</v>
      </c>
      <c r="AB77" s="260">
        <f t="shared" si="60"/>
        <v>0</v>
      </c>
      <c r="AC77" s="260">
        <f t="shared" si="60"/>
        <v>0</v>
      </c>
      <c r="AD77" s="260">
        <f t="shared" si="60"/>
        <v>0</v>
      </c>
      <c r="AE77" s="260">
        <f t="shared" si="60"/>
        <v>0</v>
      </c>
      <c r="AF77" s="260">
        <f t="shared" si="60"/>
        <v>0</v>
      </c>
      <c r="AG77" s="260">
        <f t="shared" si="60"/>
        <v>0</v>
      </c>
      <c r="AH77" s="260">
        <f t="shared" si="60"/>
        <v>0</v>
      </c>
      <c r="AI77" s="260">
        <f t="shared" si="60"/>
        <v>0</v>
      </c>
      <c r="AJ77" s="260">
        <f t="shared" si="60"/>
        <v>0</v>
      </c>
      <c r="AK77" s="260">
        <f t="shared" si="60"/>
        <v>0</v>
      </c>
      <c r="AL77" s="260">
        <f t="shared" si="60"/>
        <v>0</v>
      </c>
      <c r="AM77" s="260">
        <f t="shared" si="60"/>
        <v>0</v>
      </c>
      <c r="AN77" s="260">
        <f t="shared" si="60"/>
        <v>0</v>
      </c>
      <c r="AO77" s="260">
        <f t="shared" si="60"/>
        <v>0</v>
      </c>
      <c r="AP77" s="260">
        <f>AP69</f>
        <v>0</v>
      </c>
    </row>
    <row r="78" spans="1:42" x14ac:dyDescent="0.2">
      <c r="A78" s="320" t="s">
        <v>253</v>
      </c>
      <c r="B78" s="260">
        <f>IF(SUM($B$71:B71)+SUM($A$78:A78)&gt;0,0,SUM($B$71:B71)-SUM($A$78:A78))</f>
        <v>0</v>
      </c>
      <c r="C78" s="260">
        <f>IF(SUM($B$71:C71)+SUM($A$78:B78)&gt;0,0,SUM($B$71:C71)-SUM($A$78:B78))</f>
        <v>0</v>
      </c>
      <c r="D78" s="260">
        <f>IF(SUM($B$71:D71)+SUM($A$78:C78)&gt;0,0,SUM($B$71:D71)-SUM($A$78:C78))</f>
        <v>-8115695.963663172</v>
      </c>
      <c r="E78" s="260">
        <f>IF(SUM($B$71:E71)+SUM($A$78:D78)&gt;0,0,SUM($B$71:E71)-SUM($A$78:D78))</f>
        <v>-7264474.4360682853</v>
      </c>
      <c r="F78" s="260">
        <f>IF(SUM($B$71:F71)+SUM($A$78:E78)&gt;0,0,SUM($B$71:F71)-SUM($A$78:E78))</f>
        <v>-10557594.391042516</v>
      </c>
      <c r="G78" s="260">
        <f>IF(SUM($B$71:G71)+SUM($A$78:F78)&gt;0,0,SUM($B$71:G71)-SUM($A$78:F78))</f>
        <v>-9428608.0252077579</v>
      </c>
      <c r="H78" s="260">
        <f>IF(SUM($B$71:H71)+SUM($A$78:G78)&gt;0,0,SUM($B$71:H71)-SUM($A$78:G78))</f>
        <v>-10259909.60271503</v>
      </c>
      <c r="I78" s="260">
        <f>IF(SUM($B$71:I71)+SUM($A$78:H78)&gt;0,0,SUM($B$71:I71)-SUM($A$78:H78))</f>
        <v>-11035551.21389886</v>
      </c>
      <c r="J78" s="260">
        <f>IF(SUM($B$71:J71)+SUM($A$78:I78)&gt;0,0,SUM($B$71:J71)-SUM($A$78:I78))</f>
        <v>-11753285.734396271</v>
      </c>
      <c r="K78" s="260">
        <f>IF(SUM($B$71:K71)+SUM($A$78:J78)&gt;0,0,SUM($B$71:K71)-SUM($A$78:J78))</f>
        <v>-12502559.782981873</v>
      </c>
      <c r="L78" s="260">
        <f>IF(SUM($B$71:L71)+SUM($A$78:K78)&gt;0,0,SUM($B$71:L71)-SUM($A$78:K78))</f>
        <v>-13284855.717475846</v>
      </c>
      <c r="M78" s="260">
        <f>IF(SUM($B$71:M71)+SUM($A$78:L78)&gt;0,0,SUM($B$71:M71)-SUM($A$78:L78))</f>
        <v>-14101725.566515833</v>
      </c>
      <c r="N78" s="260">
        <f>IF(SUM($B$71:N71)+SUM($A$78:M78)&gt;0,0,SUM($B$71:N71)-SUM($A$78:M78))</f>
        <v>-13927818.21357888</v>
      </c>
      <c r="O78" s="260">
        <f>IF(SUM($B$71:O71)+SUM($A$78:N78)&gt;0,0,SUM($B$71:O71)-SUM($A$78:N78))</f>
        <v>-15724351.326016217</v>
      </c>
      <c r="P78" s="260">
        <f>IF(SUM($B$71:P71)+SUM($A$78:O78)&gt;0,0,SUM($B$71:P71)-SUM($A$78:O78))</f>
        <v>-16776413.799202442</v>
      </c>
      <c r="Q78" s="260">
        <f>IF(SUM($B$71:Q71)+SUM($A$78:P78)&gt;0,0,SUM($B$71:Q71)-SUM($A$78:P78))</f>
        <v>-17748610.90058288</v>
      </c>
      <c r="R78" s="260">
        <f>IF(SUM($B$71:R71)+SUM($A$78:Q78)&gt;0,0,SUM($B$71:R71)-SUM($A$78:Q78))</f>
        <v>-18764307.271353066</v>
      </c>
      <c r="S78" s="260">
        <f>IF(SUM($B$71:S71)+SUM($A$78:R78)&gt;0,0,SUM($B$71:S71)-SUM($A$78:R78))</f>
        <v>-19825547.377174258</v>
      </c>
      <c r="T78" s="260">
        <f>IF(SUM($B$71:T71)+SUM($A$78:S78)&gt;0,0,SUM($B$71:T71)-SUM($A$78:S78))</f>
        <v>-20934471.773593873</v>
      </c>
      <c r="U78" s="260">
        <f>IF(SUM($B$71:U71)+SUM($A$78:T78)&gt;0,0,SUM($B$71:U71)-SUM($A$78:T78))</f>
        <v>-22093321.622270018</v>
      </c>
      <c r="V78" s="260">
        <f>IF(SUM($B$71:V71)+SUM($A$78:U78)&gt;0,0,SUM($B$71:V71)-SUM($A$78:U78))</f>
        <v>-23136992.239170134</v>
      </c>
      <c r="W78" s="260">
        <f>IF(SUM($B$71:W71)+SUM($A$78:V78)&gt;0,0,SUM($B$71:W71)-SUM($A$78:V78))</f>
        <v>-24570293.94674027</v>
      </c>
      <c r="X78" s="260">
        <f>IF(SUM($B$71:X71)+SUM($A$78:W78)&gt;0,0,SUM($B$71:X71)-SUM($A$78:W78))</f>
        <v>-25893445.454428792</v>
      </c>
      <c r="Y78" s="260">
        <f>IF(SUM($B$71:Y71)+SUM($A$78:X78)&gt;0,0,SUM($B$71:Y71)-SUM($A$78:X78))</f>
        <v>-27276591.088603497</v>
      </c>
      <c r="Z78" s="260">
        <f>IF(SUM($B$71:Z71)+SUM($A$78:Y78)&gt;0,0,SUM($B$71:Z71)-SUM($A$78:Y78))</f>
        <v>-28722550.573209286</v>
      </c>
      <c r="AA78" s="260">
        <f>IF(SUM($B$71:AA71)+SUM($A$78:Z78)&gt;0,0,SUM($B$71:AA71)-SUM($A$78:Z78))</f>
        <v>-30234276.159216285</v>
      </c>
      <c r="AB78" s="260">
        <f>IF(SUM($B$71:AB71)+SUM($A$78:AA78)&gt;0,0,SUM($B$71:AB71)-SUM($A$78:AA78))</f>
        <v>-31814858.853390515</v>
      </c>
      <c r="AC78" s="260">
        <f>IF(SUM($B$71:AC71)+SUM($A$78:AB78)&gt;0,0,SUM($B$71:AC71)-SUM($A$78:AB78))</f>
        <v>-33236586.52547574</v>
      </c>
      <c r="AD78" s="260">
        <f>IF(SUM($B$71:AD71)+SUM($A$78:AC78)&gt;0,0,SUM($B$71:AD71)-SUM($A$78:AC78))</f>
        <v>-35195692.807927728</v>
      </c>
      <c r="AE78" s="260">
        <f>IF(SUM($B$71:AE71)+SUM($A$78:AD78)&gt;0,0,SUM($B$71:AE71)-SUM($A$78:AD78))</f>
        <v>-37002880.101465821</v>
      </c>
      <c r="AF78" s="260">
        <f>IF(SUM($B$71:AF71)+SUM($A$78:AE78)&gt;0,0,SUM($B$71:AF71)-SUM($A$78:AE78))</f>
        <v>-38696720.738470554</v>
      </c>
      <c r="AG78" s="260">
        <f>IF(SUM($B$71:AG71)+SUM($A$78:AF78)&gt;0,0,SUM($B$71:AG71)-SUM($A$78:AF78))</f>
        <v>-40459742.09151125</v>
      </c>
      <c r="AH78" s="260">
        <f>IF(SUM($B$71:AH71)+SUM($A$78:AG78)&gt;0,0,SUM($B$71:AH71)-SUM($A$78:AG78))</f>
        <v>-42248169.019274712</v>
      </c>
      <c r="AI78" s="260">
        <f>IF(SUM($B$71:AI71)+SUM($A$78:AH78)&gt;0,0,SUM($B$71:AI71)-SUM($A$78:AH78))</f>
        <v>-44111709.878004313</v>
      </c>
      <c r="AJ78" s="260">
        <f>IF(SUM($B$71:AJ71)+SUM($A$78:AI78)&gt;0,0,SUM($B$71:AJ71)-SUM($A$78:AI78))</f>
        <v>-45742529.081431746</v>
      </c>
      <c r="AK78" s="260">
        <f>IF(SUM($B$71:AK71)+SUM($A$78:AJ78)&gt;0,0,SUM($B$71:AK71)-SUM($A$78:AJ78))</f>
        <v>-48076885.029738069</v>
      </c>
      <c r="AL78" s="260">
        <f>IF(SUM($B$71:AL71)+SUM($A$78:AK78)&gt;0,0,SUM($B$71:AL71)-SUM($A$78:AK78))</f>
        <v>-50185231.960907102</v>
      </c>
      <c r="AM78" s="260">
        <f>IF(SUM($B$71:AM71)+SUM($A$78:AL78)&gt;0,0,SUM($B$71:AM71)-SUM($A$78:AL78))</f>
        <v>-52382129.463185191</v>
      </c>
      <c r="AN78" s="260">
        <f>IF(SUM($B$71:AN71)+SUM($A$78:AM78)&gt;0,0,SUM($B$71:AN71)-SUM($A$78:AM78))</f>
        <v>-54671296.660558939</v>
      </c>
      <c r="AO78" s="260">
        <f>IF(SUM($B$71:AO71)+SUM($A$78:AN78)&gt;0,0,SUM($B$71:AO71)-SUM($A$78:AN78))</f>
        <v>-57056608.88022244</v>
      </c>
      <c r="AP78" s="260">
        <f>IF(SUM($B$71:AP71)+SUM($A$78:AO78)&gt;0,0,SUM($B$71:AP71)-SUM($A$78:AO78))</f>
        <v>-59542104.213111877</v>
      </c>
    </row>
    <row r="79" spans="1:42" x14ac:dyDescent="0.2">
      <c r="A79" s="320" t="s">
        <v>252</v>
      </c>
      <c r="B79" s="260">
        <f>IF(((SUM($B$59:B59)+SUM($B$61:B64))+SUM($B$81:B81))&lt;0,((SUM($B$59:B59)+SUM($B$61:B64))+SUM($B$81:B81))*0.18-SUM($A$79:A79),IF(SUM(A$79:$B79)&lt;0,0-SUM(A$79:$B79),0))</f>
        <v>-39039582.240000002</v>
      </c>
      <c r="C79" s="260">
        <f>IF(((SUM($B$59:C59)+SUM($B$61:C64))+SUM($B$81:C81))&lt;0,((SUM($B$59:C59)+SUM($B$61:C64))+SUM($B$81:C81))*0.18-SUM($A$79:B79),IF(SUM($B$79:B79)&lt;0,0-SUM($B$79:B79),0))</f>
        <v>-21346533.216069676</v>
      </c>
      <c r="D79" s="260">
        <f>IF(((SUM($B$59:D59)+SUM($B$61:D64))+SUM($B$81:D81))&lt;0,((SUM($B$59:D59)+SUM($B$61:D64))+SUM($B$81:D81))*0.18-SUM($A$79:C79),IF(SUM($B$79:C79)&lt;0,0-SUM($B$79:C79),0))</f>
        <v>10432159.74048885</v>
      </c>
      <c r="E79" s="260">
        <f>IF(((SUM($B$59:E59)+SUM($B$61:E64))+SUM($B$81:E81))&lt;0,((SUM($B$59:E59)+SUM($B$61:E64))+SUM($B$81:E81))*0.18-SUM($A$79:D79),IF(SUM($B$79:D79)&lt;0,0-SUM($B$79:D79),0))</f>
        <v>9624047.7074054629</v>
      </c>
      <c r="F79" s="260">
        <f>IF(((SUM($B$59:F59)+SUM($B$61:F64))+SUM($B$81:F81))&lt;0,((SUM($B$59:F59)+SUM($B$61:F64))+SUM($B$81:F81))*0.18-SUM($A$79:E79),IF(SUM($B$79:E79)&lt;0,0-SUM($B$79:E79),0))</f>
        <v>10636176.724634264</v>
      </c>
      <c r="G79" s="260">
        <f>IF(((SUM($B$59:G59)+SUM($B$61:G64))+SUM($B$81:G81))&lt;0,((SUM($B$59:G59)+SUM($B$61:G64))+SUM($B$81:G81))*0.18-SUM($A$79:F79),IF(SUM($B$79:F79)&lt;0,0-SUM($B$79:F79),0))</f>
        <v>11487742.621134985</v>
      </c>
      <c r="H79" s="260">
        <f>IF(((SUM($B$59:H59)+SUM($B$61:H64))+SUM($B$81:H81))&lt;0,((SUM($B$59:H59)+SUM($B$61:H64))+SUM($B$81:H81))*0.18-SUM($A$79:G79),IF(SUM($B$79:G79)&lt;0,0-SUM($B$79:G79),0))</f>
        <v>12193901.382643534</v>
      </c>
      <c r="I79" s="260">
        <f>IF(((SUM($B$59:I59)+SUM($B$61:I64))+SUM($B$81:I81))&lt;0,((SUM($B$59:I59)+SUM($B$61:I64))+SUM($B$81:I81))*0.18-SUM($A$79:H79),IF(SUM($B$79:H79)&lt;0,0-SUM($B$79:H79),0))</f>
        <v>6012087.2797625829</v>
      </c>
      <c r="J79" s="260">
        <f>IF(((SUM($B$59:J59)+SUM($B$61:J64))+SUM($B$81:J81))&lt;0,((SUM($B$59:J59)+SUM($B$61:J64))+SUM($B$81:J81))*0.18-SUM($A$79:I79),IF(SUM($B$79:I79)&lt;0,0-SUM($B$79:I79),0))</f>
        <v>0</v>
      </c>
      <c r="K79" s="260">
        <f>IF(((SUM($B$59:K59)+SUM($B$61:K64))+SUM($B$81:K81))&lt;0,((SUM($B$59:K59)+SUM($B$61:K64))+SUM($B$81:K81))*0.18-SUM($A$79:J79),IF(SUM($B$79:J79)&lt;0,0-SUM($B$79:J79),0))</f>
        <v>0</v>
      </c>
      <c r="L79" s="260">
        <f>IF(((SUM($B$59:L59)+SUM($B$61:L64))+SUM($B$81:L81))&lt;0,((SUM($B$59:L59)+SUM($B$61:L64))+SUM($B$81:L81))*0.18-SUM($A$79:K79),IF(SUM($B$79:K79)&lt;0,0-SUM($B$79:K79),0))</f>
        <v>0</v>
      </c>
      <c r="M79" s="260">
        <f>IF(((SUM($B$59:M59)+SUM($B$61:M64))+SUM($B$81:M81))&lt;0,((SUM($B$59:M59)+SUM($B$61:M64))+SUM($B$81:M81))*0.18-SUM($A$79:L79),IF(SUM($B$79:L79)&lt;0,0-SUM($B$79:L79),0))</f>
        <v>0</v>
      </c>
      <c r="N79" s="260">
        <f>IF(((SUM($B$59:N59)+SUM($B$61:N64))+SUM($B$81:N81))&lt;0,((SUM($B$59:N59)+SUM($B$61:N64))+SUM($B$81:N81))*0.18-SUM($A$79:M79),IF(SUM($B$79:M79)&lt;0,0-SUM($B$79:M79),0))</f>
        <v>0</v>
      </c>
      <c r="O79" s="260">
        <f>IF(((SUM($B$59:O59)+SUM($B$61:O64))+SUM($B$81:O81))&lt;0,((SUM($B$59:O59)+SUM($B$61:O64))+SUM($B$81:O81))*0.18-SUM($A$79:N79),IF(SUM($B$79:N79)&lt;0,0-SUM($B$79:N79),0))</f>
        <v>0</v>
      </c>
      <c r="P79" s="260">
        <f>IF(((SUM($B$59:P59)+SUM($B$61:P64))+SUM($B$81:P81))&lt;0,((SUM($B$59:P59)+SUM($B$61:P64))+SUM($B$81:P81))*0.18-SUM($A$79:O79),IF(SUM($B$79:O79)&lt;0,0-SUM($B$79:O79),0))</f>
        <v>0</v>
      </c>
      <c r="Q79" s="260">
        <f>IF(((SUM($B$59:Q59)+SUM($B$61:Q64))+SUM($B$81:Q81))&lt;0,((SUM($B$59:Q59)+SUM($B$61:Q64))+SUM($B$81:Q81))*0.18-SUM($A$79:P79),IF(SUM($B$79:P79)&lt;0,0-SUM($B$79:P79),0))</f>
        <v>0</v>
      </c>
      <c r="R79" s="260">
        <f>IF(((SUM($B$59:R59)+SUM($B$61:R64))+SUM($B$81:R81))&lt;0,((SUM($B$59:R59)+SUM($B$61:R64))+SUM($B$81:R81))*0.18-SUM($A$79:Q79),IF(SUM($B$79:Q79)&lt;0,0-SUM($B$79:Q79),0))</f>
        <v>0</v>
      </c>
      <c r="S79" s="260">
        <f>IF(((SUM($B$59:S59)+SUM($B$61:S64))+SUM($B$81:S81))&lt;0,((SUM($B$59:S59)+SUM($B$61:S64))+SUM($B$81:S81))*0.18-SUM($A$79:R79),IF(SUM($B$79:R79)&lt;0,0-SUM($B$79:R79),0))</f>
        <v>0</v>
      </c>
      <c r="T79" s="260">
        <f>IF(((SUM($B$59:T59)+SUM($B$61:T64))+SUM($B$81:T81))&lt;0,((SUM($B$59:T59)+SUM($B$61:T64))+SUM($B$81:T81))*0.18-SUM($A$79:S79),IF(SUM($B$79:S79)&lt;0,0-SUM($B$79:S79),0))</f>
        <v>0</v>
      </c>
      <c r="U79" s="260">
        <f>IF(((SUM($B$59:U59)+SUM($B$61:U64))+SUM($B$81:U81))&lt;0,((SUM($B$59:U59)+SUM($B$61:U64))+SUM($B$81:U81))*0.18-SUM($A$79:T79),IF(SUM($B$79:T79)&lt;0,0-SUM($B$79:T79),0))</f>
        <v>0</v>
      </c>
      <c r="V79" s="260">
        <f>IF(((SUM($B$59:V59)+SUM($B$61:V64))+SUM($B$81:V81))&lt;0,((SUM($B$59:V59)+SUM($B$61:V64))+SUM($B$81:V81))*0.18-SUM($A$79:U79),IF(SUM($B$79:U79)&lt;0,0-SUM($B$79:U79),0))</f>
        <v>0</v>
      </c>
      <c r="W79" s="260">
        <f>IF(((SUM($B$59:W59)+SUM($B$61:W64))+SUM($B$81:W81))&lt;0,((SUM($B$59:W59)+SUM($B$61:W64))+SUM($B$81:W81))*0.18-SUM($A$79:V79),IF(SUM($B$79:V79)&lt;0,0-SUM($B$79:V79),0))</f>
        <v>0</v>
      </c>
      <c r="X79" s="260">
        <f>IF(((SUM($B$59:X59)+SUM($B$61:X64))+SUM($B$81:X81))&lt;0,((SUM($B$59:X59)+SUM($B$61:X64))+SUM($B$81:X81))*0.18-SUM($A$79:W79),IF(SUM($B$79:W79)&lt;0,0-SUM($B$79:W79),0))</f>
        <v>0</v>
      </c>
      <c r="Y79" s="260">
        <f>IF(((SUM($B$59:Y59)+SUM($B$61:Y64))+SUM($B$81:Y81))&lt;0,((SUM($B$59:Y59)+SUM($B$61:Y64))+SUM($B$81:Y81))*0.18-SUM($A$79:X79),IF(SUM($B$79:X79)&lt;0,0-SUM($B$79:X79),0))</f>
        <v>0</v>
      </c>
      <c r="Z79" s="260">
        <f>IF(((SUM($B$59:Z59)+SUM($B$61:Z64))+SUM($B$81:Z81))&lt;0,((SUM($B$59:Z59)+SUM($B$61:Z64))+SUM($B$81:Z81))*0.18-SUM($A$79:Y79),IF(SUM($B$79:Y79)&lt;0,0-SUM($B$79:Y79),0))</f>
        <v>0</v>
      </c>
      <c r="AA79" s="260">
        <f>IF(((SUM($B$59:AA59)+SUM($B$61:AA64))+SUM($B$81:AA81))&lt;0,((SUM($B$59:AA59)+SUM($B$61:AA64))+SUM($B$81:AA81))*0.18-SUM($A$79:Z79),IF(SUM($B$79:Z79)&lt;0,0-SUM($B$79:Z79),0))</f>
        <v>0</v>
      </c>
      <c r="AB79" s="260">
        <f>IF(((SUM($B$59:AB59)+SUM($B$61:AB64))+SUM($B$81:AB81))&lt;0,((SUM($B$59:AB59)+SUM($B$61:AB64))+SUM($B$81:AB81))*0.18-SUM($A$79:AA79),IF(SUM($B$79:AA79)&lt;0,0-SUM($B$79:AA79),0))</f>
        <v>0</v>
      </c>
      <c r="AC79" s="260">
        <f>IF(((SUM($B$59:AC59)+SUM($B$61:AC64))+SUM($B$81:AC81))&lt;0,((SUM($B$59:AC59)+SUM($B$61:AC64))+SUM($B$81:AC81))*0.18-SUM($A$79:AB79),IF(SUM($B$79:AB79)&lt;0,0-SUM($B$79:AB79),0))</f>
        <v>0</v>
      </c>
      <c r="AD79" s="260">
        <f>IF(((SUM($B$59:AD59)+SUM($B$61:AD64))+SUM($B$81:AD81))&lt;0,((SUM($B$59:AD59)+SUM($B$61:AD64))+SUM($B$81:AD81))*0.18-SUM($A$79:AC79),IF(SUM($B$79:AC79)&lt;0,0-SUM($B$79:AC79),0))</f>
        <v>0</v>
      </c>
      <c r="AE79" s="260">
        <f>IF(((SUM($B$59:AE59)+SUM($B$61:AE64))+SUM($B$81:AE81))&lt;0,((SUM($B$59:AE59)+SUM($B$61:AE64))+SUM($B$81:AE81))*0.18-SUM($A$79:AD79),IF(SUM($B$79:AD79)&lt;0,0-SUM($B$79:AD79),0))</f>
        <v>0</v>
      </c>
      <c r="AF79" s="260">
        <f>IF(((SUM($B$59:AF59)+SUM($B$61:AF64))+SUM($B$81:AF81))&lt;0,((SUM($B$59:AF59)+SUM($B$61:AF64))+SUM($B$81:AF81))*0.18-SUM($A$79:AE79),IF(SUM($B$79:AE79)&lt;0,0-SUM($B$79:AE79),0))</f>
        <v>0</v>
      </c>
      <c r="AG79" s="260">
        <f>IF(((SUM($B$59:AG59)+SUM($B$61:AG64))+SUM($B$81:AG81))&lt;0,((SUM($B$59:AG59)+SUM($B$61:AG64))+SUM($B$81:AG81))*0.18-SUM($A$79:AF79),IF(SUM($B$79:AF79)&lt;0,0-SUM($B$79:AF79),0))</f>
        <v>0</v>
      </c>
      <c r="AH79" s="260">
        <f>IF(((SUM($B$59:AH59)+SUM($B$61:AH64))+SUM($B$81:AH81))&lt;0,((SUM($B$59:AH59)+SUM($B$61:AH64))+SUM($B$81:AH81))*0.18-SUM($A$79:AG79),IF(SUM($B$79:AG79)&lt;0,0-SUM($B$79:AG79),0))</f>
        <v>0</v>
      </c>
      <c r="AI79" s="260">
        <f>IF(((SUM($B$59:AI59)+SUM($B$61:AI64))+SUM($B$81:AI81))&lt;0,((SUM($B$59:AI59)+SUM($B$61:AI64))+SUM($B$81:AI81))*0.18-SUM($A$79:AH79),IF(SUM($B$79:AH79)&lt;0,0-SUM($B$79:AH79),0))</f>
        <v>0</v>
      </c>
      <c r="AJ79" s="260">
        <f>IF(((SUM($B$59:AJ59)+SUM($B$61:AJ64))+SUM($B$81:AJ81))&lt;0,((SUM($B$59:AJ59)+SUM($B$61:AJ64))+SUM($B$81:AJ81))*0.18-SUM($A$79:AI79),IF(SUM($B$79:AI79)&lt;0,0-SUM($B$79:AI79),0))</f>
        <v>0</v>
      </c>
      <c r="AK79" s="260">
        <f>IF(((SUM($B$59:AK59)+SUM($B$61:AK64))+SUM($B$81:AK81))&lt;0,((SUM($B$59:AK59)+SUM($B$61:AK64))+SUM($B$81:AK81))*0.18-SUM($A$79:AJ79),IF(SUM($B$79:AJ79)&lt;0,0-SUM($B$79:AJ79),0))</f>
        <v>0</v>
      </c>
      <c r="AL79" s="260">
        <f>IF(((SUM($B$59:AL59)+SUM($B$61:AL64))+SUM($B$81:AL81))&lt;0,((SUM($B$59:AL59)+SUM($B$61:AL64))+SUM($B$81:AL81))*0.18-SUM($A$79:AK79),IF(SUM($B$79:AK79)&lt;0,0-SUM($B$79:AK79),0))</f>
        <v>0</v>
      </c>
      <c r="AM79" s="260">
        <f>IF(((SUM($B$59:AM59)+SUM($B$61:AM64))+SUM($B$81:AM81))&lt;0,((SUM($B$59:AM59)+SUM($B$61:AM64))+SUM($B$81:AM81))*0.18-SUM($A$79:AL79),IF(SUM($B$79:AL79)&lt;0,0-SUM($B$79:AL79),0))</f>
        <v>0</v>
      </c>
      <c r="AN79" s="260">
        <f>IF(((SUM($B$59:AN59)+SUM($B$61:AN64))+SUM($B$81:AN81))&lt;0,((SUM($B$59:AN59)+SUM($B$61:AN64))+SUM($B$81:AN81))*0.18-SUM($A$79:AM79),IF(SUM($B$79:AM79)&lt;0,0-SUM($B$79:AM79),0))</f>
        <v>0</v>
      </c>
      <c r="AO79" s="260">
        <f>IF(((SUM($B$59:AO59)+SUM($B$61:AO64))+SUM($B$81:AO81))&lt;0,((SUM($B$59:AO59)+SUM($B$61:AO64))+SUM($B$81:AO81))*0.18-SUM($A$79:AN79),IF(SUM($B$79:AN79)&lt;0,0-SUM($B$79:AN79),0))</f>
        <v>0</v>
      </c>
      <c r="AP79" s="260">
        <f>IF(((SUM($B$59:AP59)+SUM($B$61:AP64))+SUM($B$81:AP81))&lt;0,((SUM($B$59:AP59)+SUM($B$61:AP64))+SUM($B$81:AP81))*0.18-SUM($A$79:AO79),IF(SUM($B$79:AO79)&lt;0,0-SUM($B$79:AO79),0))</f>
        <v>0</v>
      </c>
    </row>
    <row r="80" spans="1:42" x14ac:dyDescent="0.2">
      <c r="A80" s="320" t="s">
        <v>251</v>
      </c>
      <c r="B80" s="260">
        <f>-B59*(B39)</f>
        <v>0</v>
      </c>
      <c r="C80" s="260">
        <f t="shared" ref="C80:AP80" si="61">-(C59-B59)*$B$39</f>
        <v>0</v>
      </c>
      <c r="D80" s="260">
        <f t="shared" si="61"/>
        <v>0</v>
      </c>
      <c r="E80" s="260">
        <f t="shared" si="61"/>
        <v>0</v>
      </c>
      <c r="F80" s="260">
        <f t="shared" si="61"/>
        <v>0</v>
      </c>
      <c r="G80" s="260">
        <f t="shared" si="61"/>
        <v>0</v>
      </c>
      <c r="H80" s="260">
        <f t="shared" si="61"/>
        <v>0</v>
      </c>
      <c r="I80" s="260">
        <f t="shared" si="61"/>
        <v>0</v>
      </c>
      <c r="J80" s="260">
        <f t="shared" si="61"/>
        <v>0</v>
      </c>
      <c r="K80" s="260">
        <f t="shared" si="61"/>
        <v>0</v>
      </c>
      <c r="L80" s="260">
        <f t="shared" si="61"/>
        <v>0</v>
      </c>
      <c r="M80" s="260">
        <f t="shared" si="61"/>
        <v>0</v>
      </c>
      <c r="N80" s="260">
        <f t="shared" si="61"/>
        <v>0</v>
      </c>
      <c r="O80" s="260">
        <f t="shared" si="61"/>
        <v>0</v>
      </c>
      <c r="P80" s="260">
        <f t="shared" si="61"/>
        <v>0</v>
      </c>
      <c r="Q80" s="260">
        <f t="shared" si="61"/>
        <v>0</v>
      </c>
      <c r="R80" s="260">
        <f t="shared" si="61"/>
        <v>0</v>
      </c>
      <c r="S80" s="260">
        <f t="shared" si="61"/>
        <v>0</v>
      </c>
      <c r="T80" s="260">
        <f t="shared" si="61"/>
        <v>0</v>
      </c>
      <c r="U80" s="260">
        <f t="shared" si="61"/>
        <v>0</v>
      </c>
      <c r="V80" s="260">
        <f t="shared" si="61"/>
        <v>0</v>
      </c>
      <c r="W80" s="260">
        <f t="shared" si="61"/>
        <v>0</v>
      </c>
      <c r="X80" s="260">
        <f t="shared" si="61"/>
        <v>0</v>
      </c>
      <c r="Y80" s="260">
        <f t="shared" si="61"/>
        <v>0</v>
      </c>
      <c r="Z80" s="260">
        <f t="shared" si="61"/>
        <v>0</v>
      </c>
      <c r="AA80" s="260">
        <f t="shared" si="61"/>
        <v>0</v>
      </c>
      <c r="AB80" s="260">
        <f t="shared" si="61"/>
        <v>0</v>
      </c>
      <c r="AC80" s="260">
        <f t="shared" si="61"/>
        <v>0</v>
      </c>
      <c r="AD80" s="260">
        <f t="shared" si="61"/>
        <v>0</v>
      </c>
      <c r="AE80" s="260">
        <f t="shared" si="61"/>
        <v>0</v>
      </c>
      <c r="AF80" s="260">
        <f t="shared" si="61"/>
        <v>0</v>
      </c>
      <c r="AG80" s="260">
        <f t="shared" si="61"/>
        <v>0</v>
      </c>
      <c r="AH80" s="260">
        <f t="shared" si="61"/>
        <v>0</v>
      </c>
      <c r="AI80" s="260">
        <f t="shared" si="61"/>
        <v>0</v>
      </c>
      <c r="AJ80" s="260">
        <f t="shared" si="61"/>
        <v>0</v>
      </c>
      <c r="AK80" s="260">
        <f t="shared" si="61"/>
        <v>0</v>
      </c>
      <c r="AL80" s="260">
        <f t="shared" si="61"/>
        <v>0</v>
      </c>
      <c r="AM80" s="260">
        <f t="shared" si="61"/>
        <v>0</v>
      </c>
      <c r="AN80" s="260">
        <f t="shared" si="61"/>
        <v>0</v>
      </c>
      <c r="AO80" s="260">
        <f t="shared" si="61"/>
        <v>0</v>
      </c>
      <c r="AP80" s="260">
        <f t="shared" si="61"/>
        <v>0</v>
      </c>
    </row>
    <row r="81" spans="1:44" x14ac:dyDescent="0.2">
      <c r="A81" s="320" t="s">
        <v>434</v>
      </c>
      <c r="B81" s="260">
        <f>'6.2. Паспорт фин осв ввод'!L24*1000000*-1</f>
        <v>-216886568.00000003</v>
      </c>
      <c r="C81" s="260">
        <f>'6.2. Паспорт фин осв ввод'!P24*1000000*-1</f>
        <v>-158873545</v>
      </c>
      <c r="D81" s="260">
        <v>0</v>
      </c>
      <c r="E81" s="260">
        <v>0</v>
      </c>
      <c r="F81" s="260"/>
      <c r="G81" s="260"/>
      <c r="H81" s="260"/>
      <c r="I81" s="260"/>
      <c r="J81" s="260"/>
      <c r="K81" s="260"/>
      <c r="L81" s="260"/>
      <c r="M81" s="260"/>
      <c r="N81" s="260"/>
      <c r="O81" s="260"/>
      <c r="P81" s="260"/>
      <c r="Q81" s="260"/>
      <c r="R81" s="260"/>
      <c r="S81" s="260"/>
      <c r="T81" s="260"/>
      <c r="U81" s="260"/>
      <c r="V81" s="260"/>
      <c r="W81" s="260"/>
      <c r="X81" s="260"/>
      <c r="Y81" s="260"/>
      <c r="Z81" s="260"/>
      <c r="AA81" s="260"/>
      <c r="AB81" s="260"/>
      <c r="AC81" s="260"/>
      <c r="AD81" s="260"/>
      <c r="AE81" s="260"/>
      <c r="AF81" s="260"/>
      <c r="AG81" s="260"/>
      <c r="AH81" s="260"/>
      <c r="AI81" s="260"/>
      <c r="AJ81" s="260"/>
      <c r="AK81" s="260"/>
      <c r="AL81" s="260"/>
      <c r="AM81" s="260"/>
      <c r="AN81" s="260"/>
      <c r="AO81" s="260"/>
      <c r="AP81" s="260"/>
      <c r="AQ81" s="321">
        <f>SUM(B81:AP81)</f>
        <v>-375760113</v>
      </c>
      <c r="AR81" s="322"/>
    </row>
    <row r="82" spans="1:44" x14ac:dyDescent="0.2">
      <c r="A82" s="320" t="s">
        <v>250</v>
      </c>
      <c r="B82" s="260">
        <f t="shared" ref="B82:AO82" si="62">B54-B55</f>
        <v>0</v>
      </c>
      <c r="C82" s="260">
        <f t="shared" si="62"/>
        <v>0</v>
      </c>
      <c r="D82" s="260">
        <f t="shared" si="62"/>
        <v>0</v>
      </c>
      <c r="E82" s="260">
        <f t="shared" si="62"/>
        <v>0</v>
      </c>
      <c r="F82" s="260">
        <f t="shared" si="62"/>
        <v>0</v>
      </c>
      <c r="G82" s="260">
        <f t="shared" si="62"/>
        <v>0</v>
      </c>
      <c r="H82" s="260">
        <f t="shared" si="62"/>
        <v>0</v>
      </c>
      <c r="I82" s="260">
        <f t="shared" si="62"/>
        <v>0</v>
      </c>
      <c r="J82" s="260">
        <f t="shared" si="62"/>
        <v>0</v>
      </c>
      <c r="K82" s="260">
        <f t="shared" si="62"/>
        <v>0</v>
      </c>
      <c r="L82" s="260">
        <f t="shared" si="62"/>
        <v>0</v>
      </c>
      <c r="M82" s="260">
        <f t="shared" si="62"/>
        <v>0</v>
      </c>
      <c r="N82" s="260">
        <f t="shared" si="62"/>
        <v>0</v>
      </c>
      <c r="O82" s="260">
        <f t="shared" si="62"/>
        <v>0</v>
      </c>
      <c r="P82" s="260">
        <f t="shared" si="62"/>
        <v>0</v>
      </c>
      <c r="Q82" s="260">
        <f t="shared" si="62"/>
        <v>0</v>
      </c>
      <c r="R82" s="260">
        <f t="shared" si="62"/>
        <v>0</v>
      </c>
      <c r="S82" s="260">
        <f t="shared" si="62"/>
        <v>0</v>
      </c>
      <c r="T82" s="260">
        <f t="shared" si="62"/>
        <v>0</v>
      </c>
      <c r="U82" s="260">
        <f t="shared" si="62"/>
        <v>0</v>
      </c>
      <c r="V82" s="260">
        <f t="shared" si="62"/>
        <v>0</v>
      </c>
      <c r="W82" s="260">
        <f t="shared" si="62"/>
        <v>0</v>
      </c>
      <c r="X82" s="260">
        <f t="shared" si="62"/>
        <v>0</v>
      </c>
      <c r="Y82" s="260">
        <f t="shared" si="62"/>
        <v>0</v>
      </c>
      <c r="Z82" s="260">
        <f t="shared" si="62"/>
        <v>0</v>
      </c>
      <c r="AA82" s="260">
        <f t="shared" si="62"/>
        <v>0</v>
      </c>
      <c r="AB82" s="260">
        <f t="shared" si="62"/>
        <v>0</v>
      </c>
      <c r="AC82" s="260">
        <f t="shared" si="62"/>
        <v>0</v>
      </c>
      <c r="AD82" s="260">
        <f t="shared" si="62"/>
        <v>0</v>
      </c>
      <c r="AE82" s="260">
        <f t="shared" si="62"/>
        <v>0</v>
      </c>
      <c r="AF82" s="260">
        <f t="shared" si="62"/>
        <v>0</v>
      </c>
      <c r="AG82" s="260">
        <f t="shared" si="62"/>
        <v>0</v>
      </c>
      <c r="AH82" s="260">
        <f t="shared" si="62"/>
        <v>0</v>
      </c>
      <c r="AI82" s="260">
        <f t="shared" si="62"/>
        <v>0</v>
      </c>
      <c r="AJ82" s="260">
        <f t="shared" si="62"/>
        <v>0</v>
      </c>
      <c r="AK82" s="260">
        <f t="shared" si="62"/>
        <v>0</v>
      </c>
      <c r="AL82" s="260">
        <f t="shared" si="62"/>
        <v>0</v>
      </c>
      <c r="AM82" s="260">
        <f t="shared" si="62"/>
        <v>0</v>
      </c>
      <c r="AN82" s="260">
        <f t="shared" si="62"/>
        <v>0</v>
      </c>
      <c r="AO82" s="260">
        <f t="shared" si="62"/>
        <v>0</v>
      </c>
      <c r="AP82" s="260">
        <f>AP54-AP55</f>
        <v>0</v>
      </c>
    </row>
    <row r="83" spans="1:44" ht="14.25" x14ac:dyDescent="0.2">
      <c r="A83" s="264" t="s">
        <v>249</v>
      </c>
      <c r="B83" s="263">
        <f>SUM(B75:B82)</f>
        <v>-255926150.24000004</v>
      </c>
      <c r="C83" s="263">
        <f t="shared" ref="C83:V83" si="63">SUM(C75:C82)</f>
        <v>-139938384.41645679</v>
      </c>
      <c r="D83" s="263">
        <f t="shared" si="63"/>
        <v>53504200.728474863</v>
      </c>
      <c r="E83" s="263">
        <f t="shared" si="63"/>
        <v>49291202.585011944</v>
      </c>
      <c r="F83" s="263">
        <f t="shared" si="63"/>
        <v>63475811.422137663</v>
      </c>
      <c r="G83" s="263">
        <f t="shared" si="63"/>
        <v>59811431.855299339</v>
      </c>
      <c r="H83" s="263">
        <f t="shared" si="63"/>
        <v>63842796.926836997</v>
      </c>
      <c r="I83" s="263">
        <f t="shared" si="63"/>
        <v>60763549.268691361</v>
      </c>
      <c r="J83" s="263">
        <f t="shared" si="63"/>
        <v>57622400.070918404</v>
      </c>
      <c r="K83" s="263">
        <f t="shared" si="63"/>
        <v>60619496.265260845</v>
      </c>
      <c r="L83" s="263">
        <f t="shared" si="63"/>
        <v>63748680.003236681</v>
      </c>
      <c r="M83" s="263">
        <f t="shared" si="63"/>
        <v>67016159.399396688</v>
      </c>
      <c r="N83" s="263">
        <f t="shared" si="63"/>
        <v>66320529.98764886</v>
      </c>
      <c r="O83" s="263">
        <f t="shared" si="63"/>
        <v>73506662.437398151</v>
      </c>
      <c r="P83" s="263">
        <f t="shared" si="63"/>
        <v>77714912.330143064</v>
      </c>
      <c r="Q83" s="263">
        <f t="shared" si="63"/>
        <v>81603700.735664934</v>
      </c>
      <c r="R83" s="263">
        <f t="shared" si="63"/>
        <v>85666486.218745589</v>
      </c>
      <c r="S83" s="263">
        <f t="shared" si="63"/>
        <v>89911446.642030358</v>
      </c>
      <c r="T83" s="263">
        <f t="shared" si="63"/>
        <v>94347144.227708817</v>
      </c>
      <c r="U83" s="263">
        <f t="shared" si="63"/>
        <v>98982543.622413486</v>
      </c>
      <c r="V83" s="263">
        <f t="shared" si="63"/>
        <v>103157226.09001374</v>
      </c>
      <c r="W83" s="263">
        <f>SUM(W75:W82)</f>
        <v>108890432.92029443</v>
      </c>
      <c r="X83" s="263">
        <f>SUM(X75:X82)</f>
        <v>114183038.95104852</v>
      </c>
      <c r="Y83" s="263">
        <f>SUM(Y75:Y82)</f>
        <v>119715621.4877474</v>
      </c>
      <c r="Z83" s="263">
        <f>SUM(Z75:Z82)</f>
        <v>125499459.42617035</v>
      </c>
      <c r="AA83" s="263">
        <f t="shared" ref="AA83:AP83" si="64">SUM(AA75:AA82)</f>
        <v>131546361.77019858</v>
      </c>
      <c r="AB83" s="263">
        <f t="shared" si="64"/>
        <v>137868692.54689538</v>
      </c>
      <c r="AC83" s="263">
        <f t="shared" si="64"/>
        <v>143555603.23523626</v>
      </c>
      <c r="AD83" s="263">
        <f t="shared" si="64"/>
        <v>151392028.36504439</v>
      </c>
      <c r="AE83" s="263">
        <f t="shared" si="64"/>
        <v>158620777.53919688</v>
      </c>
      <c r="AF83" s="263">
        <f t="shared" si="64"/>
        <v>165396140.08721572</v>
      </c>
      <c r="AG83" s="263">
        <f t="shared" si="64"/>
        <v>172448225.49937841</v>
      </c>
      <c r="AH83" s="263">
        <f t="shared" si="64"/>
        <v>179601933.21043229</v>
      </c>
      <c r="AI83" s="263">
        <f t="shared" si="64"/>
        <v>187056096.6453504</v>
      </c>
      <c r="AJ83" s="263">
        <f t="shared" si="64"/>
        <v>193579373.45906055</v>
      </c>
      <c r="AK83" s="263">
        <f t="shared" si="64"/>
        <v>202916797.25228566</v>
      </c>
      <c r="AL83" s="263">
        <f t="shared" si="64"/>
        <v>211350184.97696164</v>
      </c>
      <c r="AM83" s="263">
        <f t="shared" si="64"/>
        <v>220137774.98607409</v>
      </c>
      <c r="AN83" s="263">
        <f t="shared" si="64"/>
        <v>229294443.7755692</v>
      </c>
      <c r="AO83" s="263">
        <f t="shared" si="64"/>
        <v>238835692.65422308</v>
      </c>
      <c r="AP83" s="263">
        <f t="shared" si="64"/>
        <v>248777673.98578042</v>
      </c>
    </row>
    <row r="84" spans="1:44" ht="14.25" x14ac:dyDescent="0.2">
      <c r="A84" s="264" t="s">
        <v>637</v>
      </c>
      <c r="B84" s="263">
        <f>SUM($B$83:B83)</f>
        <v>-255926150.24000004</v>
      </c>
      <c r="C84" s="263">
        <f>SUM($B$83:C83)</f>
        <v>-395864534.65645683</v>
      </c>
      <c r="D84" s="263">
        <f>SUM($B$83:D83)</f>
        <v>-342360333.92798197</v>
      </c>
      <c r="E84" s="263">
        <f>SUM($B$83:E83)</f>
        <v>-293069131.34297001</v>
      </c>
      <c r="F84" s="263">
        <f>SUM($B$83:F83)</f>
        <v>-229593319.92083234</v>
      </c>
      <c r="G84" s="263">
        <f>SUM($B$83:G83)</f>
        <v>-169781888.06553298</v>
      </c>
      <c r="H84" s="263">
        <f>SUM($B$83:H83)</f>
        <v>-105939091.13869599</v>
      </c>
      <c r="I84" s="263">
        <f>SUM($B$83:I83)</f>
        <v>-45175541.870004624</v>
      </c>
      <c r="J84" s="263">
        <f>SUM($B$83:J83)</f>
        <v>12446858.200913779</v>
      </c>
      <c r="K84" s="263">
        <f>SUM($B$83:K83)</f>
        <v>73066354.466174632</v>
      </c>
      <c r="L84" s="263">
        <f>SUM($B$83:L83)</f>
        <v>136815034.46941131</v>
      </c>
      <c r="M84" s="263">
        <f>SUM($B$83:M83)</f>
        <v>203831193.868808</v>
      </c>
      <c r="N84" s="263">
        <f>SUM($B$83:N83)</f>
        <v>270151723.85645688</v>
      </c>
      <c r="O84" s="263">
        <f>SUM($B$83:O83)</f>
        <v>343658386.29385501</v>
      </c>
      <c r="P84" s="263">
        <f>SUM($B$83:P83)</f>
        <v>421373298.62399805</v>
      </c>
      <c r="Q84" s="263">
        <f>SUM($B$83:Q83)</f>
        <v>502976999.35966301</v>
      </c>
      <c r="R84" s="263">
        <f>SUM($B$83:R83)</f>
        <v>588643485.5784086</v>
      </c>
      <c r="S84" s="263">
        <f>SUM($B$83:S83)</f>
        <v>678554932.22043896</v>
      </c>
      <c r="T84" s="263">
        <f>SUM($B$83:T83)</f>
        <v>772902076.44814777</v>
      </c>
      <c r="U84" s="263">
        <f>SUM($B$83:U83)</f>
        <v>871884620.07056129</v>
      </c>
      <c r="V84" s="263">
        <f>SUM($B$83:V83)</f>
        <v>975041846.16057503</v>
      </c>
      <c r="W84" s="263">
        <f>SUM($B$83:W83)</f>
        <v>1083932279.0808694</v>
      </c>
      <c r="X84" s="263">
        <f>SUM($B$83:X83)</f>
        <v>1198115318.031918</v>
      </c>
      <c r="Y84" s="263">
        <f>SUM($B$83:Y83)</f>
        <v>1317830939.5196655</v>
      </c>
      <c r="Z84" s="263">
        <f>SUM($B$83:Z83)</f>
        <v>1443330398.9458358</v>
      </c>
      <c r="AA84" s="263">
        <f>SUM($B$83:AA83)</f>
        <v>1574876760.7160344</v>
      </c>
      <c r="AB84" s="263">
        <f>SUM($B$83:AB83)</f>
        <v>1712745453.2629299</v>
      </c>
      <c r="AC84" s="263">
        <f>SUM($B$83:AC83)</f>
        <v>1856301056.4981661</v>
      </c>
      <c r="AD84" s="263">
        <f>SUM($B$83:AD83)</f>
        <v>2007693084.8632104</v>
      </c>
      <c r="AE84" s="263">
        <f>SUM($B$83:AE83)</f>
        <v>2166313862.4024072</v>
      </c>
      <c r="AF84" s="263">
        <f>SUM($B$83:AF83)</f>
        <v>2331710002.4896231</v>
      </c>
      <c r="AG84" s="263">
        <f>SUM($B$83:AG83)</f>
        <v>2504158227.9890013</v>
      </c>
      <c r="AH84" s="263">
        <f>SUM($B$83:AH83)</f>
        <v>2683760161.1994333</v>
      </c>
      <c r="AI84" s="263">
        <f>SUM($B$83:AI83)</f>
        <v>2870816257.8447838</v>
      </c>
      <c r="AJ84" s="263">
        <f>SUM($B$83:AJ83)</f>
        <v>3064395631.3038445</v>
      </c>
      <c r="AK84" s="263">
        <f>SUM($B$83:AK83)</f>
        <v>3267312428.5561299</v>
      </c>
      <c r="AL84" s="263">
        <f>SUM($B$83:AL83)</f>
        <v>3478662613.5330915</v>
      </c>
      <c r="AM84" s="263">
        <f>SUM($B$83:AM83)</f>
        <v>3698800388.5191655</v>
      </c>
      <c r="AN84" s="263">
        <f>SUM($B$83:AN83)</f>
        <v>3928094832.294735</v>
      </c>
      <c r="AO84" s="263">
        <f>SUM($B$83:AO83)</f>
        <v>4166930524.9489579</v>
      </c>
      <c r="AP84" s="263">
        <f>SUM($B$83:AP83)</f>
        <v>4415708198.9347382</v>
      </c>
    </row>
    <row r="85" spans="1:44" x14ac:dyDescent="0.2">
      <c r="A85" s="320" t="s">
        <v>435</v>
      </c>
      <c r="B85" s="267">
        <f>1/POWER((1+$B$44),B73)</f>
        <v>0.95402649883562884</v>
      </c>
      <c r="C85" s="267">
        <f t="shared" ref="C85:AP85" si="65">1/POWER((1+$B$44),C73)</f>
        <v>1</v>
      </c>
      <c r="D85" s="267">
        <f t="shared" si="65"/>
        <v>0.79031857381682236</v>
      </c>
      <c r="E85" s="267">
        <f t="shared" si="65"/>
        <v>0.71932153801476506</v>
      </c>
      <c r="F85" s="267">
        <f t="shared" si="65"/>
        <v>0.65470241013449082</v>
      </c>
      <c r="G85" s="267">
        <f t="shared" si="65"/>
        <v>0.59588824077044755</v>
      </c>
      <c r="H85" s="267">
        <f t="shared" si="65"/>
        <v>0.54235755053285484</v>
      </c>
      <c r="I85" s="267">
        <f t="shared" si="65"/>
        <v>0.49363570631915432</v>
      </c>
      <c r="J85" s="267">
        <f t="shared" si="65"/>
        <v>0.44929071295090039</v>
      </c>
      <c r="K85" s="267">
        <f t="shared" si="65"/>
        <v>0.40892938286238317</v>
      </c>
      <c r="L85" s="267">
        <f t="shared" si="65"/>
        <v>0.37219384987929666</v>
      </c>
      <c r="M85" s="267">
        <f t="shared" si="65"/>
        <v>0.3387583961766602</v>
      </c>
      <c r="N85" s="267">
        <f t="shared" si="65"/>
        <v>0.30832656428202437</v>
      </c>
      <c r="O85" s="267">
        <f t="shared" si="65"/>
        <v>0.28062852851736092</v>
      </c>
      <c r="P85" s="267">
        <f t="shared" si="65"/>
        <v>0.25541870257336935</v>
      </c>
      <c r="Q85" s="267">
        <f t="shared" si="65"/>
        <v>0.23247356200361272</v>
      </c>
      <c r="R85" s="267">
        <f t="shared" si="65"/>
        <v>0.21158966233149432</v>
      </c>
      <c r="S85" s="267">
        <f t="shared" si="65"/>
        <v>0.19258183519750091</v>
      </c>
      <c r="T85" s="267">
        <f t="shared" si="65"/>
        <v>0.17528154655274497</v>
      </c>
      <c r="U85" s="267">
        <f t="shared" si="65"/>
        <v>0.15953540234162647</v>
      </c>
      <c r="V85" s="267">
        <f t="shared" si="65"/>
        <v>0.14520378842416171</v>
      </c>
      <c r="W85" s="267">
        <f t="shared" si="65"/>
        <v>0.13215963267876735</v>
      </c>
      <c r="X85" s="267">
        <f t="shared" si="65"/>
        <v>0.12028727830960895</v>
      </c>
      <c r="Y85" s="267">
        <f t="shared" si="65"/>
        <v>0.10948145836862559</v>
      </c>
      <c r="Z85" s="267">
        <f t="shared" si="65"/>
        <v>9.9646362399768443E-2</v>
      </c>
      <c r="AA85" s="267">
        <f t="shared" si="65"/>
        <v>9.0694786929797461E-2</v>
      </c>
      <c r="AB85" s="267">
        <f t="shared" si="65"/>
        <v>8.2547362273411681E-2</v>
      </c>
      <c r="AC85" s="267">
        <f t="shared" si="65"/>
        <v>7.5131848797134526E-2</v>
      </c>
      <c r="AD85" s="267">
        <f t="shared" si="65"/>
        <v>6.8382496402234039E-2</v>
      </c>
      <c r="AE85" s="267">
        <f t="shared" si="65"/>
        <v>6.2239461547496142E-2</v>
      </c>
      <c r="AF85" s="267">
        <f t="shared" si="65"/>
        <v>5.6648276642847148E-2</v>
      </c>
      <c r="AG85" s="267">
        <f t="shared" si="65"/>
        <v>5.1559367109171889E-2</v>
      </c>
      <c r="AH85" s="267">
        <f t="shared" si="65"/>
        <v>4.6927611822309881E-2</v>
      </c>
      <c r="AI85" s="267">
        <f t="shared" si="65"/>
        <v>4.2711943043879028E-2</v>
      </c>
      <c r="AJ85" s="267">
        <f t="shared" si="65"/>
        <v>3.88749822916893E-2</v>
      </c>
      <c r="AK85" s="267">
        <f t="shared" si="65"/>
        <v>3.5382708921169827E-2</v>
      </c>
      <c r="AL85" s="267">
        <f t="shared" si="65"/>
        <v>3.2204158479266255E-2</v>
      </c>
      <c r="AM85" s="267">
        <f t="shared" si="65"/>
        <v>2.9311148156244884E-2</v>
      </c>
      <c r="AN85" s="267">
        <f t="shared" si="65"/>
        <v>2.6678026901105743E-2</v>
      </c>
      <c r="AO85" s="267">
        <f t="shared" si="65"/>
        <v>2.4281447984987482E-2</v>
      </c>
      <c r="AP85" s="267">
        <f t="shared" si="65"/>
        <v>2.2100161995983875E-2</v>
      </c>
    </row>
    <row r="86" spans="1:44" ht="28.5" x14ac:dyDescent="0.2">
      <c r="A86" s="262" t="s">
        <v>638</v>
      </c>
      <c r="B86" s="263">
        <f>B83*B85</f>
        <v>-244160329.07394838</v>
      </c>
      <c r="C86" s="263">
        <f>C83*C85</f>
        <v>-139938384.41645679</v>
      </c>
      <c r="D86" s="263">
        <f t="shared" ref="D86:AO86" si="66">D83*D85</f>
        <v>42285363.612937242</v>
      </c>
      <c r="E86" s="263">
        <f t="shared" si="66"/>
        <v>35456223.654048152</v>
      </c>
      <c r="F86" s="263">
        <f t="shared" si="66"/>
        <v>41557766.723315969</v>
      </c>
      <c r="G86" s="263">
        <f t="shared" si="66"/>
        <v>35640928.906215832</v>
      </c>
      <c r="H86" s="263">
        <f t="shared" si="66"/>
        <v>34625622.960405789</v>
      </c>
      <c r="I86" s="263">
        <f t="shared" si="66"/>
        <v>29995057.561709192</v>
      </c>
      <c r="J86" s="263">
        <f t="shared" si="66"/>
        <v>25889209.209804945</v>
      </c>
      <c r="K86" s="263">
        <f t="shared" si="66"/>
        <v>24789093.197181661</v>
      </c>
      <c r="L86" s="263">
        <f t="shared" si="66"/>
        <v>23726866.635127995</v>
      </c>
      <c r="M86" s="263">
        <f t="shared" si="66"/>
        <v>22702286.676059034</v>
      </c>
      <c r="N86" s="263">
        <f t="shared" si="66"/>
        <v>20448381.152454741</v>
      </c>
      <c r="O86" s="263">
        <f t="shared" si="66"/>
        <v>20628066.51602941</v>
      </c>
      <c r="P86" s="263">
        <f t="shared" si="66"/>
        <v>19849842.077968284</v>
      </c>
      <c r="Q86" s="263">
        <f t="shared" si="66"/>
        <v>18970702.982696857</v>
      </c>
      <c r="R86" s="263">
        <f t="shared" si="66"/>
        <v>18126142.892149992</v>
      </c>
      <c r="S86" s="263">
        <f t="shared" si="66"/>
        <v>17315311.399584386</v>
      </c>
      <c r="T86" s="263">
        <f t="shared" si="66"/>
        <v>16537313.353067687</v>
      </c>
      <c r="U86" s="263">
        <f t="shared" si="66"/>
        <v>15791219.921599329</v>
      </c>
      <c r="V86" s="263">
        <f t="shared" si="66"/>
        <v>14978820.031597769</v>
      </c>
      <c r="W86" s="263">
        <f t="shared" si="66"/>
        <v>14390919.616978068</v>
      </c>
      <c r="X86" s="263">
        <f t="shared" si="66"/>
        <v>13734766.984541692</v>
      </c>
      <c r="Y86" s="263">
        <f t="shared" si="66"/>
        <v>13106640.829984957</v>
      </c>
      <c r="Z86" s="263">
        <f t="shared" si="66"/>
        <v>12505564.614955205</v>
      </c>
      <c r="AA86" s="263">
        <f t="shared" si="66"/>
        <v>11930569.252138214</v>
      </c>
      <c r="AB86" s="263">
        <f t="shared" si="66"/>
        <v>11380696.909830187</v>
      </c>
      <c r="AC86" s="263">
        <f t="shared" si="66"/>
        <v>10785597.876251206</v>
      </c>
      <c r="AD86" s="263">
        <f t="shared" si="66"/>
        <v>10352564.834999561</v>
      </c>
      <c r="AE86" s="263">
        <f t="shared" si="66"/>
        <v>9872471.7842847835</v>
      </c>
      <c r="AF86" s="263">
        <f t="shared" si="66"/>
        <v>9369406.2993196975</v>
      </c>
      <c r="AG86" s="263">
        <f t="shared" si="66"/>
        <v>8891321.3658477087</v>
      </c>
      <c r="AH86" s="263">
        <f t="shared" si="66"/>
        <v>8428289.8042355925</v>
      </c>
      <c r="AI86" s="263">
        <f t="shared" si="66"/>
        <v>7989529.3459265372</v>
      </c>
      <c r="AJ86" s="263">
        <f t="shared" si="66"/>
        <v>7525394.7152572889</v>
      </c>
      <c r="AK86" s="263">
        <f t="shared" si="66"/>
        <v>7179745.9723936571</v>
      </c>
      <c r="AL86" s="263">
        <f t="shared" si="66"/>
        <v>6806354.8516203109</v>
      </c>
      <c r="AM86" s="263">
        <f t="shared" si="66"/>
        <v>6452490.9374029171</v>
      </c>
      <c r="AN86" s="263">
        <f t="shared" si="66"/>
        <v>6117123.3393187132</v>
      </c>
      <c r="AO86" s="263">
        <f t="shared" si="66"/>
        <v>5799276.4481419744</v>
      </c>
      <c r="AP86" s="263">
        <f>AP83*AP85</f>
        <v>5498026.8960698107</v>
      </c>
    </row>
    <row r="87" spans="1:44" ht="14.25" x14ac:dyDescent="0.2">
      <c r="A87" s="262" t="s">
        <v>639</v>
      </c>
      <c r="B87" s="263">
        <f>SUM($B$86:B86)</f>
        <v>-244160329.07394838</v>
      </c>
      <c r="C87" s="263">
        <f>SUM($B$86:C86)</f>
        <v>-384098713.4904052</v>
      </c>
      <c r="D87" s="263">
        <f>SUM($B$86:D86)</f>
        <v>-341813349.87746799</v>
      </c>
      <c r="E87" s="263">
        <f>SUM($B$86:E86)</f>
        <v>-306357126.22341985</v>
      </c>
      <c r="F87" s="263">
        <f>SUM($B$86:F86)</f>
        <v>-264799359.50010389</v>
      </c>
      <c r="G87" s="263">
        <f>SUM($B$86:G86)</f>
        <v>-229158430.59388804</v>
      </c>
      <c r="H87" s="263">
        <f>SUM($B$86:H86)</f>
        <v>-194532807.63348225</v>
      </c>
      <c r="I87" s="263">
        <f>SUM($B$86:I86)</f>
        <v>-164537750.07177305</v>
      </c>
      <c r="J87" s="263">
        <f>SUM($B$86:J86)</f>
        <v>-138648540.8619681</v>
      </c>
      <c r="K87" s="263">
        <f>SUM($B$86:K86)</f>
        <v>-113859447.66478644</v>
      </c>
      <c r="L87" s="263">
        <f>SUM($B$86:L86)</f>
        <v>-90132581.029658452</v>
      </c>
      <c r="M87" s="263">
        <f>SUM($B$86:M86)</f>
        <v>-67430294.353599414</v>
      </c>
      <c r="N87" s="263">
        <f>SUM($B$86:N86)</f>
        <v>-46981913.201144673</v>
      </c>
      <c r="O87" s="263">
        <f>SUM($B$86:O86)</f>
        <v>-26353846.685115263</v>
      </c>
      <c r="P87" s="263">
        <f>SUM($B$86:P86)</f>
        <v>-6504004.6071469784</v>
      </c>
      <c r="Q87" s="263">
        <f>SUM($B$86:Q86)</f>
        <v>12466698.375549879</v>
      </c>
      <c r="R87" s="263">
        <f>SUM($B$86:R86)</f>
        <v>30592841.267699871</v>
      </c>
      <c r="S87" s="263">
        <f>SUM($B$86:S86)</f>
        <v>47908152.667284258</v>
      </c>
      <c r="T87" s="263">
        <f>SUM($B$86:T86)</f>
        <v>64445466.020351946</v>
      </c>
      <c r="U87" s="263">
        <f>SUM($B$86:U86)</f>
        <v>80236685.941951275</v>
      </c>
      <c r="V87" s="263">
        <f>SUM($B$86:V86)</f>
        <v>95215505.973549038</v>
      </c>
      <c r="W87" s="263">
        <f>SUM($B$86:W86)</f>
        <v>109606425.5905271</v>
      </c>
      <c r="X87" s="263">
        <f>SUM($B$86:X86)</f>
        <v>123341192.5750688</v>
      </c>
      <c r="Y87" s="263">
        <f>SUM($B$86:Y86)</f>
        <v>136447833.40505376</v>
      </c>
      <c r="Z87" s="263">
        <f>SUM($B$86:Z86)</f>
        <v>148953398.02000898</v>
      </c>
      <c r="AA87" s="263">
        <f>SUM($B$86:AA86)</f>
        <v>160883967.27214721</v>
      </c>
      <c r="AB87" s="263">
        <f>SUM($B$86:AB86)</f>
        <v>172264664.18197739</v>
      </c>
      <c r="AC87" s="263">
        <f>SUM($B$86:AC86)</f>
        <v>183050262.05822861</v>
      </c>
      <c r="AD87" s="263">
        <f>SUM($B$86:AD86)</f>
        <v>193402826.89322817</v>
      </c>
      <c r="AE87" s="263">
        <f>SUM($B$86:AE86)</f>
        <v>203275298.67751294</v>
      </c>
      <c r="AF87" s="263">
        <f>SUM($B$86:AF86)</f>
        <v>212644704.97683263</v>
      </c>
      <c r="AG87" s="263">
        <f>SUM($B$86:AG86)</f>
        <v>221536026.34268034</v>
      </c>
      <c r="AH87" s="263">
        <f>SUM($B$86:AH86)</f>
        <v>229964316.14691591</v>
      </c>
      <c r="AI87" s="263">
        <f>SUM($B$86:AI86)</f>
        <v>237953845.49284244</v>
      </c>
      <c r="AJ87" s="263">
        <f>SUM($B$86:AJ86)</f>
        <v>245479240.20809972</v>
      </c>
      <c r="AK87" s="263">
        <f>SUM($B$86:AK86)</f>
        <v>252658986.18049338</v>
      </c>
      <c r="AL87" s="263">
        <f>SUM($B$86:AL86)</f>
        <v>259465341.0321137</v>
      </c>
      <c r="AM87" s="263">
        <f>SUM($B$86:AM86)</f>
        <v>265917831.96951661</v>
      </c>
      <c r="AN87" s="263">
        <f>SUM($B$86:AN86)</f>
        <v>272034955.30883533</v>
      </c>
      <c r="AO87" s="263">
        <f>SUM($B$86:AO86)</f>
        <v>277834231.75697732</v>
      </c>
      <c r="AP87" s="263">
        <f>SUM($B$86:AP86)</f>
        <v>283332258.65304714</v>
      </c>
    </row>
    <row r="88" spans="1:44" ht="14.25" x14ac:dyDescent="0.2">
      <c r="A88" s="262" t="s">
        <v>640</v>
      </c>
      <c r="B88" s="268">
        <f>IF((ISERR(IRR($B$83:B83))),0,IF(IRR($B$83:B83)&lt;0,0,IRR($B$83:B83)))</f>
        <v>0</v>
      </c>
      <c r="C88" s="269">
        <f>IF((ISERR(IRR($B$83:C83))),0,IF(IRR($B$83:C83)&lt;0,0,IRR($B$83:C83)))</f>
        <v>0</v>
      </c>
      <c r="D88" s="269">
        <f>IF((ISERR(IRR($B$83:D83))),0,IF(IRR($B$83:D83)&lt;0,0,IRR($B$83:D83)))</f>
        <v>0</v>
      </c>
      <c r="E88" s="269">
        <f>IF((ISERR(IRR($B$83:E83))),0,IF(IRR($B$83:E83)&lt;0,0,IRR($B$83:E83)))</f>
        <v>0</v>
      </c>
      <c r="F88" s="269">
        <f>IF((ISERR(IRR($B$83:F83))),0,IF(IRR($B$83:F83)&lt;0,0,IRR($B$83:F83)))</f>
        <v>0</v>
      </c>
      <c r="G88" s="269">
        <f>IF((ISERR(IRR($B$83:G83))),0,IF(IRR($B$83:G83)&lt;0,0,IRR($B$83:G83)))</f>
        <v>0</v>
      </c>
      <c r="H88" s="269">
        <f>IF((ISERR(IRR($B$83:H83))),0,IF(IRR($B$83:H83)&lt;0,0,IRR($B$83:H83)))</f>
        <v>0</v>
      </c>
      <c r="I88" s="269">
        <f>IF((ISERR(IRR($B$83:I83))),0,IF(IRR($B$83:I83)&lt;0,0,IRR($B$83:I83)))</f>
        <v>0</v>
      </c>
      <c r="J88" s="269">
        <f>IF((ISERR(IRR($B$83:J83))),0,IF(IRR($B$83:J83)&lt;0,0,IRR($B$83:J83)))</f>
        <v>6.5776174168801216E-3</v>
      </c>
      <c r="K88" s="269">
        <f>IF((ISERR(IRR($B$83:K83))),0,IF(IRR($B$83:K83)&lt;0,0,IRR($B$83:K83)))</f>
        <v>3.3368992407368792E-2</v>
      </c>
      <c r="L88" s="269">
        <f>IF((ISERR(IRR($B$83:L83))),0,IF(IRR($B$83:L83)&lt;0,0,IRR($B$83:L83)))</f>
        <v>5.4430489481636979E-2</v>
      </c>
      <c r="M88" s="269">
        <f>IF((ISERR(IRR($B$83:M83))),0,IF(IRR($B$83:M83)&lt;0,0,IRR($B$83:M83)))</f>
        <v>7.1178642031479056E-2</v>
      </c>
      <c r="N88" s="269">
        <f>IF((ISERR(IRR($B$83:N83))),0,IF(IRR($B$83:N83)&lt;0,0,IRR($B$83:N83)))</f>
        <v>8.3928211961680876E-2</v>
      </c>
      <c r="O88" s="269">
        <f>IF((ISERR(IRR($B$83:O83))),0,IF(IRR($B$83:O83)&lt;0,0,IRR($B$83:O83)))</f>
        <v>9.4914778562086521E-2</v>
      </c>
      <c r="P88" s="269">
        <f>IF((ISERR(IRR($B$83:P83))),0,IF(IRR($B$83:P83)&lt;0,0,IRR($B$83:P83)))</f>
        <v>0.1039857957851511</v>
      </c>
      <c r="Q88" s="269">
        <f>IF((ISERR(IRR($B$83:Q83))),0,IF(IRR($B$83:Q83)&lt;0,0,IRR($B$83:Q83)))</f>
        <v>0.11148932066673711</v>
      </c>
      <c r="R88" s="269">
        <f>IF((ISERR(IRR($B$83:R83))),0,IF(IRR($B$83:R83)&lt;0,0,IRR($B$83:R83)))</f>
        <v>0.11774636795287208</v>
      </c>
      <c r="S88" s="269">
        <f>IF((ISERR(IRR($B$83:S83))),0,IF(IRR($B$83:S83)&lt;0,0,IRR($B$83:S83)))</f>
        <v>0.12300158279298712</v>
      </c>
      <c r="T88" s="269">
        <f>IF((ISERR(IRR($B$83:T83))),0,IF(IRR($B$83:T83)&lt;0,0,IRR($B$83:T83)))</f>
        <v>0.12744379906106129</v>
      </c>
      <c r="U88" s="269">
        <f>IF((ISERR(IRR($B$83:U83))),0,IF(IRR($B$83:U83)&lt;0,0,IRR($B$83:U83)))</f>
        <v>0.13122048305248413</v>
      </c>
      <c r="V88" s="269">
        <f>IF((ISERR(IRR($B$83:V83))),0,IF(IRR($B$83:V83)&lt;0,0,IRR($B$83:V83)))</f>
        <v>0.13442799226181434</v>
      </c>
      <c r="W88" s="269">
        <f>IF((ISERR(IRR($B$83:W83))),0,IF(IRR($B$83:W83)&lt;0,0,IRR($B$83:W83)))</f>
        <v>0.13720050557462327</v>
      </c>
      <c r="X88" s="269">
        <f>IF((ISERR(IRR($B$83:X83))),0,IF(IRR($B$83:X83)&lt;0,0,IRR($B$83:X83)))</f>
        <v>0.13959105631722979</v>
      </c>
      <c r="Y88" s="269">
        <f>IF((ISERR(IRR($B$83:Y83))),0,IF(IRR($B$83:Y83)&lt;0,0,IRR($B$83:Y83)))</f>
        <v>0.14166020890868403</v>
      </c>
      <c r="Z88" s="269">
        <f>IF((ISERR(IRR($B$83:Z83))),0,IF(IRR($B$83:Z83)&lt;0,0,IRR($B$83:Z83)))</f>
        <v>0.14345744728134013</v>
      </c>
      <c r="AA88" s="269">
        <f>IF((ISERR(IRR($B$83:AA83))),0,IF(IRR($B$83:AA83)&lt;0,0,IRR($B$83:AA83)))</f>
        <v>0.14502348637197526</v>
      </c>
      <c r="AB88" s="269">
        <f>IF((ISERR(IRR($B$83:AB83))),0,IF(IRR($B$83:AB83)&lt;0,0,IRR($B$83:AB83)))</f>
        <v>0.14639204334383038</v>
      </c>
      <c r="AC88" s="269">
        <f>IF((ISERR(IRR($B$83:AC83))),0,IF(IRR($B$83:AC83)&lt;0,0,IRR($B$83:AC83)))</f>
        <v>0.14758369222507839</v>
      </c>
      <c r="AD88" s="269">
        <f>IF((ISERR(IRR($B$83:AD83))),0,IF(IRR($B$83:AD83)&lt;0,0,IRR($B$83:AD83)))</f>
        <v>0.1486372617684748</v>
      </c>
      <c r="AE88" s="269">
        <f>IF((ISERR(IRR($B$83:AE83))),0,IF(IRR($B$83:AE83)&lt;0,0,IRR($B$83:AE83)))</f>
        <v>0.14956474714059276</v>
      </c>
      <c r="AF88" s="269">
        <f>IF((ISERR(IRR($B$83:AF83))),0,IF(IRR($B$83:AF83)&lt;0,0,IRR($B$83:AF83)))</f>
        <v>0.15037911501842838</v>
      </c>
      <c r="AG88" s="269">
        <f>IF((ISERR(IRR($B$83:AG83))),0,IF(IRR($B$83:AG83)&lt;0,0,IRR($B$83:AG83)))</f>
        <v>0.15109561400994731</v>
      </c>
      <c r="AH88" s="269">
        <f>IF((ISERR(IRR($B$83:AH83))),0,IF(IRR($B$83:AH83)&lt;0,0,IRR($B$83:AH83)))</f>
        <v>0.15172652866079606</v>
      </c>
      <c r="AI88" s="269">
        <f>IF((ISERR(IRR($B$83:AI83))),0,IF(IRR($B$83:AI83)&lt;0,0,IRR($B$83:AI83)))</f>
        <v>0.15228308561124493</v>
      </c>
      <c r="AJ88" s="269">
        <f>IF((ISERR(IRR($B$83:AJ83))),0,IF(IRR($B$83:AJ83)&lt;0,0,IRR($B$83:AJ83)))</f>
        <v>0.15277175392652409</v>
      </c>
      <c r="AK88" s="269">
        <f>IF((ISERR(IRR($B$83:AK83))),0,IF(IRR($B$83:AK83)&lt;0,0,IRR($B$83:AK83)))</f>
        <v>0.15320700564185596</v>
      </c>
      <c r="AL88" s="269">
        <f>IF((ISERR(IRR($B$83:AL83))),0,IF(IRR($B$83:AL83)&lt;0,0,IRR($B$83:AL83)))</f>
        <v>0.15359271344464664</v>
      </c>
      <c r="AM88" s="269">
        <f>IF((ISERR(IRR($B$83:AM83))),0,IF(IRR($B$83:AM83)&lt;0,0,IRR($B$83:AM83)))</f>
        <v>0.15393495368665655</v>
      </c>
      <c r="AN88" s="269">
        <f>IF((ISERR(IRR($B$83:AN83))),0,IF(IRR($B$83:AN83)&lt;0,0,IRR($B$83:AN83)))</f>
        <v>0.15423898181861406</v>
      </c>
      <c r="AO88" s="269">
        <f>IF((ISERR(IRR($B$83:AO83))),0,IF(IRR($B$83:AO83)&lt;0,0,IRR($B$83:AO83)))</f>
        <v>0.15450935636123986</v>
      </c>
      <c r="AP88" s="269">
        <f>IF((ISERR(IRR($B$83:AP83))),0,IF(IRR($B$83:AP83)&lt;0,0,IRR($B$83:AP83)))</f>
        <v>0.15475004188348129</v>
      </c>
    </row>
    <row r="89" spans="1:44" ht="14.25" x14ac:dyDescent="0.2">
      <c r="A89" s="262" t="s">
        <v>641</v>
      </c>
      <c r="B89" s="270">
        <f>IF(AND(B84&gt;0,A84&lt;0),(B74-(B84/(B84-A84))),0)</f>
        <v>0</v>
      </c>
      <c r="C89" s="270">
        <f t="shared" ref="C89:AP89" si="67">IF(AND(C84&gt;0,B84&lt;0),(C74-(C84/(C84-B84))),0)</f>
        <v>0</v>
      </c>
      <c r="D89" s="270">
        <f t="shared" si="67"/>
        <v>0</v>
      </c>
      <c r="E89" s="270">
        <f t="shared" si="67"/>
        <v>0</v>
      </c>
      <c r="F89" s="270">
        <f t="shared" si="67"/>
        <v>0</v>
      </c>
      <c r="G89" s="270">
        <f t="shared" si="67"/>
        <v>0</v>
      </c>
      <c r="H89" s="270">
        <f>IF(AND(H84&gt;0,G84&lt;0),(H74-(H84/(H84-G84))),0)</f>
        <v>0</v>
      </c>
      <c r="I89" s="270">
        <f t="shared" si="67"/>
        <v>0</v>
      </c>
      <c r="J89" s="270">
        <f t="shared" si="67"/>
        <v>8.7839927148887433</v>
      </c>
      <c r="K89" s="270">
        <f t="shared" si="67"/>
        <v>0</v>
      </c>
      <c r="L89" s="270">
        <f>IF(AND(L84&gt;0,K84&lt;0),(L74-(L84/(L84-K84))),0)</f>
        <v>0</v>
      </c>
      <c r="M89" s="270">
        <f t="shared" si="67"/>
        <v>0</v>
      </c>
      <c r="N89" s="270">
        <f t="shared" si="67"/>
        <v>0</v>
      </c>
      <c r="O89" s="270">
        <f t="shared" si="67"/>
        <v>0</v>
      </c>
      <c r="P89" s="270">
        <f t="shared" si="67"/>
        <v>0</v>
      </c>
      <c r="Q89" s="270">
        <f t="shared" si="67"/>
        <v>0</v>
      </c>
      <c r="R89" s="270">
        <f t="shared" si="67"/>
        <v>0</v>
      </c>
      <c r="S89" s="270">
        <f t="shared" si="67"/>
        <v>0</v>
      </c>
      <c r="T89" s="270">
        <f t="shared" si="67"/>
        <v>0</v>
      </c>
      <c r="U89" s="270">
        <f t="shared" si="67"/>
        <v>0</v>
      </c>
      <c r="V89" s="270">
        <f t="shared" si="67"/>
        <v>0</v>
      </c>
      <c r="W89" s="270">
        <f t="shared" si="67"/>
        <v>0</v>
      </c>
      <c r="X89" s="270">
        <f t="shared" si="67"/>
        <v>0</v>
      </c>
      <c r="Y89" s="270">
        <f t="shared" si="67"/>
        <v>0</v>
      </c>
      <c r="Z89" s="270">
        <f t="shared" si="67"/>
        <v>0</v>
      </c>
      <c r="AA89" s="270">
        <f t="shared" si="67"/>
        <v>0</v>
      </c>
      <c r="AB89" s="270">
        <f t="shared" si="67"/>
        <v>0</v>
      </c>
      <c r="AC89" s="270">
        <f t="shared" si="67"/>
        <v>0</v>
      </c>
      <c r="AD89" s="270">
        <f t="shared" si="67"/>
        <v>0</v>
      </c>
      <c r="AE89" s="270">
        <f t="shared" si="67"/>
        <v>0</v>
      </c>
      <c r="AF89" s="270">
        <f t="shared" si="67"/>
        <v>0</v>
      </c>
      <c r="AG89" s="270">
        <f t="shared" si="67"/>
        <v>0</v>
      </c>
      <c r="AH89" s="270">
        <f t="shared" si="67"/>
        <v>0</v>
      </c>
      <c r="AI89" s="270">
        <f t="shared" si="67"/>
        <v>0</v>
      </c>
      <c r="AJ89" s="270">
        <f t="shared" si="67"/>
        <v>0</v>
      </c>
      <c r="AK89" s="270">
        <f t="shared" si="67"/>
        <v>0</v>
      </c>
      <c r="AL89" s="270">
        <f t="shared" si="67"/>
        <v>0</v>
      </c>
      <c r="AM89" s="270">
        <f t="shared" si="67"/>
        <v>0</v>
      </c>
      <c r="AN89" s="270">
        <f t="shared" si="67"/>
        <v>0</v>
      </c>
      <c r="AO89" s="270">
        <f t="shared" si="67"/>
        <v>0</v>
      </c>
      <c r="AP89" s="270">
        <f t="shared" si="67"/>
        <v>0</v>
      </c>
    </row>
    <row r="90" spans="1:44" ht="15" thickBot="1" x14ac:dyDescent="0.25">
      <c r="A90" s="271" t="s">
        <v>642</v>
      </c>
      <c r="B90" s="272">
        <f t="shared" ref="B90:AP90" si="68">IF(AND(B87&gt;0,A87&lt;0),(B74-(B87/(B87-A87))),0)</f>
        <v>0</v>
      </c>
      <c r="C90" s="272">
        <f t="shared" si="68"/>
        <v>0</v>
      </c>
      <c r="D90" s="272">
        <f t="shared" si="68"/>
        <v>0</v>
      </c>
      <c r="E90" s="272">
        <f t="shared" si="68"/>
        <v>0</v>
      </c>
      <c r="F90" s="272">
        <f t="shared" si="68"/>
        <v>0</v>
      </c>
      <c r="G90" s="272">
        <f t="shared" si="68"/>
        <v>0</v>
      </c>
      <c r="H90" s="272">
        <f t="shared" si="68"/>
        <v>0</v>
      </c>
      <c r="I90" s="272">
        <f t="shared" si="68"/>
        <v>0</v>
      </c>
      <c r="J90" s="272">
        <f t="shared" si="68"/>
        <v>0</v>
      </c>
      <c r="K90" s="272">
        <f t="shared" si="68"/>
        <v>0</v>
      </c>
      <c r="L90" s="272">
        <f t="shared" si="68"/>
        <v>0</v>
      </c>
      <c r="M90" s="272">
        <f t="shared" si="68"/>
        <v>0</v>
      </c>
      <c r="N90" s="272">
        <f t="shared" si="68"/>
        <v>0</v>
      </c>
      <c r="O90" s="272">
        <f t="shared" si="68"/>
        <v>0</v>
      </c>
      <c r="P90" s="272">
        <f t="shared" si="68"/>
        <v>0</v>
      </c>
      <c r="Q90" s="272">
        <f t="shared" si="68"/>
        <v>15.342844680720544</v>
      </c>
      <c r="R90" s="272">
        <f t="shared" si="68"/>
        <v>0</v>
      </c>
      <c r="S90" s="272">
        <f t="shared" si="68"/>
        <v>0</v>
      </c>
      <c r="T90" s="272">
        <f t="shared" si="68"/>
        <v>0</v>
      </c>
      <c r="U90" s="272">
        <f t="shared" si="68"/>
        <v>0</v>
      </c>
      <c r="V90" s="272">
        <f t="shared" si="68"/>
        <v>0</v>
      </c>
      <c r="W90" s="272">
        <f t="shared" si="68"/>
        <v>0</v>
      </c>
      <c r="X90" s="272">
        <f t="shared" si="68"/>
        <v>0</v>
      </c>
      <c r="Y90" s="272">
        <f t="shared" si="68"/>
        <v>0</v>
      </c>
      <c r="Z90" s="272">
        <f t="shared" si="68"/>
        <v>0</v>
      </c>
      <c r="AA90" s="272">
        <f t="shared" si="68"/>
        <v>0</v>
      </c>
      <c r="AB90" s="272">
        <f t="shared" si="68"/>
        <v>0</v>
      </c>
      <c r="AC90" s="272">
        <f t="shared" si="68"/>
        <v>0</v>
      </c>
      <c r="AD90" s="272">
        <f t="shared" si="68"/>
        <v>0</v>
      </c>
      <c r="AE90" s="272">
        <f t="shared" si="68"/>
        <v>0</v>
      </c>
      <c r="AF90" s="272">
        <f t="shared" si="68"/>
        <v>0</v>
      </c>
      <c r="AG90" s="272">
        <f t="shared" si="68"/>
        <v>0</v>
      </c>
      <c r="AH90" s="272">
        <f t="shared" si="68"/>
        <v>0</v>
      </c>
      <c r="AI90" s="272">
        <f t="shared" si="68"/>
        <v>0</v>
      </c>
      <c r="AJ90" s="272">
        <f t="shared" si="68"/>
        <v>0</v>
      </c>
      <c r="AK90" s="272">
        <f t="shared" si="68"/>
        <v>0</v>
      </c>
      <c r="AL90" s="272">
        <f t="shared" si="68"/>
        <v>0</v>
      </c>
      <c r="AM90" s="272">
        <f t="shared" si="68"/>
        <v>0</v>
      </c>
      <c r="AN90" s="272">
        <f t="shared" si="68"/>
        <v>0</v>
      </c>
      <c r="AO90" s="272">
        <f t="shared" si="68"/>
        <v>0</v>
      </c>
      <c r="AP90" s="272">
        <f t="shared" si="68"/>
        <v>0</v>
      </c>
    </row>
    <row r="91" spans="1:44" x14ac:dyDescent="0.2">
      <c r="B91" s="324">
        <v>2020</v>
      </c>
      <c r="C91" s="324">
        <f>B91+1</f>
        <v>2021</v>
      </c>
      <c r="D91" s="278">
        <f t="shared" ref="D91:AP91" si="69">C91+1</f>
        <v>2022</v>
      </c>
      <c r="E91" s="278">
        <f t="shared" si="69"/>
        <v>2023</v>
      </c>
      <c r="F91" s="278">
        <f t="shared" si="69"/>
        <v>2024</v>
      </c>
      <c r="G91" s="278">
        <f t="shared" si="69"/>
        <v>2025</v>
      </c>
      <c r="H91" s="278">
        <f t="shared" si="69"/>
        <v>2026</v>
      </c>
      <c r="I91" s="278">
        <f t="shared" si="69"/>
        <v>2027</v>
      </c>
      <c r="J91" s="278">
        <f t="shared" si="69"/>
        <v>2028</v>
      </c>
      <c r="K91" s="278">
        <f t="shared" si="69"/>
        <v>2029</v>
      </c>
      <c r="L91" s="278">
        <f t="shared" si="69"/>
        <v>2030</v>
      </c>
      <c r="M91" s="278">
        <f t="shared" si="69"/>
        <v>2031</v>
      </c>
      <c r="N91" s="278">
        <f t="shared" si="69"/>
        <v>2032</v>
      </c>
      <c r="O91" s="278">
        <f t="shared" si="69"/>
        <v>2033</v>
      </c>
      <c r="P91" s="278">
        <f t="shared" si="69"/>
        <v>2034</v>
      </c>
      <c r="Q91" s="278">
        <f t="shared" si="69"/>
        <v>2035</v>
      </c>
      <c r="R91" s="278">
        <f t="shared" si="69"/>
        <v>2036</v>
      </c>
      <c r="S91" s="278">
        <f t="shared" si="69"/>
        <v>2037</v>
      </c>
      <c r="T91" s="278">
        <f t="shared" si="69"/>
        <v>2038</v>
      </c>
      <c r="U91" s="278">
        <f t="shared" si="69"/>
        <v>2039</v>
      </c>
      <c r="V91" s="278">
        <f t="shared" si="69"/>
        <v>2040</v>
      </c>
      <c r="W91" s="278">
        <f t="shared" si="69"/>
        <v>2041</v>
      </c>
      <c r="X91" s="278">
        <f t="shared" si="69"/>
        <v>2042</v>
      </c>
      <c r="Y91" s="278">
        <f t="shared" si="69"/>
        <v>2043</v>
      </c>
      <c r="Z91" s="278">
        <f t="shared" si="69"/>
        <v>2044</v>
      </c>
      <c r="AA91" s="278">
        <f t="shared" si="69"/>
        <v>2045</v>
      </c>
      <c r="AB91" s="278">
        <f t="shared" si="69"/>
        <v>2046</v>
      </c>
      <c r="AC91" s="278">
        <f t="shared" si="69"/>
        <v>2047</v>
      </c>
      <c r="AD91" s="278">
        <f t="shared" si="69"/>
        <v>2048</v>
      </c>
      <c r="AE91" s="278">
        <f t="shared" si="69"/>
        <v>2049</v>
      </c>
      <c r="AF91" s="278">
        <f t="shared" si="69"/>
        <v>2050</v>
      </c>
      <c r="AG91" s="278">
        <f t="shared" si="69"/>
        <v>2051</v>
      </c>
      <c r="AH91" s="278">
        <f t="shared" si="69"/>
        <v>2052</v>
      </c>
      <c r="AI91" s="278">
        <f t="shared" si="69"/>
        <v>2053</v>
      </c>
      <c r="AJ91" s="278">
        <f t="shared" si="69"/>
        <v>2054</v>
      </c>
      <c r="AK91" s="278">
        <f t="shared" si="69"/>
        <v>2055</v>
      </c>
      <c r="AL91" s="278">
        <f t="shared" si="69"/>
        <v>2056</v>
      </c>
      <c r="AM91" s="278">
        <f t="shared" si="69"/>
        <v>2057</v>
      </c>
      <c r="AN91" s="278">
        <f t="shared" si="69"/>
        <v>2058</v>
      </c>
      <c r="AO91" s="278">
        <f t="shared" si="69"/>
        <v>2059</v>
      </c>
      <c r="AP91" s="278">
        <f t="shared" si="69"/>
        <v>2060</v>
      </c>
    </row>
    <row r="92" spans="1:44" ht="12.75" x14ac:dyDescent="0.2">
      <c r="A92" s="273" t="s">
        <v>643</v>
      </c>
      <c r="B92" s="274"/>
      <c r="C92" s="274"/>
      <c r="D92" s="274"/>
      <c r="E92" s="274"/>
      <c r="F92" s="274"/>
      <c r="G92" s="274"/>
      <c r="H92" s="274"/>
      <c r="I92" s="274"/>
      <c r="J92" s="274"/>
      <c r="K92" s="274"/>
      <c r="L92" s="274">
        <v>10</v>
      </c>
      <c r="M92" s="274"/>
      <c r="N92" s="274"/>
      <c r="O92" s="274"/>
      <c r="P92" s="274"/>
      <c r="Q92" s="274"/>
      <c r="R92" s="274"/>
      <c r="S92" s="274"/>
      <c r="T92" s="274"/>
      <c r="U92" s="274"/>
      <c r="V92" s="274"/>
      <c r="W92" s="274"/>
      <c r="X92" s="274"/>
      <c r="Y92" s="274"/>
      <c r="Z92" s="274"/>
      <c r="AA92" s="274">
        <v>25</v>
      </c>
      <c r="AB92" s="274"/>
      <c r="AC92" s="274"/>
      <c r="AD92" s="274"/>
      <c r="AE92" s="274"/>
      <c r="AF92" s="274">
        <v>30</v>
      </c>
      <c r="AG92" s="274"/>
      <c r="AH92" s="274"/>
      <c r="AI92" s="274"/>
      <c r="AJ92" s="274"/>
      <c r="AK92" s="274"/>
      <c r="AL92" s="274"/>
      <c r="AM92" s="274"/>
      <c r="AN92" s="274"/>
      <c r="AO92" s="274"/>
      <c r="AP92" s="274">
        <v>40</v>
      </c>
    </row>
    <row r="93" spans="1:44" ht="12.75" x14ac:dyDescent="0.2">
      <c r="A93" s="275" t="s">
        <v>644</v>
      </c>
      <c r="B93" s="275"/>
      <c r="C93" s="275"/>
      <c r="D93" s="275"/>
      <c r="E93" s="275"/>
      <c r="F93" s="275"/>
      <c r="G93" s="275"/>
      <c r="H93" s="275"/>
      <c r="I93" s="275"/>
      <c r="J93" s="275"/>
      <c r="K93" s="275"/>
      <c r="L93" s="275"/>
      <c r="M93" s="275"/>
      <c r="N93" s="275"/>
      <c r="O93" s="275"/>
      <c r="P93" s="275"/>
      <c r="Q93" s="275"/>
      <c r="R93" s="275"/>
      <c r="S93" s="275"/>
      <c r="T93" s="275"/>
      <c r="U93" s="275"/>
      <c r="V93" s="275"/>
      <c r="W93" s="275"/>
      <c r="X93" s="275"/>
      <c r="Y93" s="275"/>
      <c r="Z93" s="275"/>
      <c r="AA93" s="275"/>
      <c r="AB93" s="275"/>
      <c r="AC93" s="275"/>
      <c r="AD93" s="275"/>
      <c r="AE93" s="275"/>
      <c r="AF93" s="275"/>
      <c r="AG93" s="275"/>
      <c r="AH93" s="275"/>
      <c r="AI93" s="275"/>
      <c r="AJ93" s="275"/>
      <c r="AK93" s="275"/>
      <c r="AL93" s="275"/>
      <c r="AM93" s="275"/>
      <c r="AN93" s="275"/>
      <c r="AO93" s="275"/>
      <c r="AP93" s="275"/>
    </row>
    <row r="94" spans="1:44" ht="12.75" x14ac:dyDescent="0.2">
      <c r="A94" s="275" t="s">
        <v>645</v>
      </c>
      <c r="B94" s="275"/>
      <c r="C94" s="275"/>
      <c r="D94" s="275"/>
      <c r="E94" s="275"/>
      <c r="F94" s="275"/>
      <c r="G94" s="275"/>
      <c r="H94" s="275"/>
      <c r="I94" s="275"/>
      <c r="J94" s="275"/>
      <c r="K94" s="275"/>
      <c r="L94" s="275"/>
      <c r="M94" s="275"/>
      <c r="N94" s="275"/>
      <c r="O94" s="275"/>
      <c r="P94" s="275"/>
      <c r="Q94" s="275"/>
      <c r="R94" s="275"/>
      <c r="S94" s="275"/>
      <c r="T94" s="275"/>
      <c r="U94" s="275"/>
      <c r="V94" s="275"/>
      <c r="W94" s="275"/>
      <c r="X94" s="275"/>
      <c r="Y94" s="275"/>
      <c r="Z94" s="275"/>
      <c r="AA94" s="275"/>
      <c r="AB94" s="275"/>
      <c r="AC94" s="275"/>
      <c r="AD94" s="275"/>
      <c r="AE94" s="275"/>
      <c r="AF94" s="275"/>
      <c r="AG94" s="275"/>
      <c r="AH94" s="275"/>
      <c r="AI94" s="275"/>
      <c r="AJ94" s="275"/>
      <c r="AK94" s="275"/>
      <c r="AL94" s="275"/>
      <c r="AM94" s="275"/>
      <c r="AN94" s="275"/>
      <c r="AO94" s="275"/>
      <c r="AP94" s="275"/>
    </row>
    <row r="95" spans="1:44" ht="18" customHeight="1" x14ac:dyDescent="0.2">
      <c r="A95" s="275" t="s">
        <v>646</v>
      </c>
      <c r="B95" s="275"/>
      <c r="C95" s="275"/>
      <c r="D95" s="275"/>
      <c r="E95" s="275"/>
      <c r="F95" s="275"/>
      <c r="G95" s="275"/>
      <c r="H95" s="275"/>
      <c r="I95" s="275"/>
      <c r="J95" s="275"/>
      <c r="K95" s="275"/>
      <c r="L95" s="275"/>
      <c r="M95" s="275"/>
      <c r="N95" s="275"/>
      <c r="O95" s="275"/>
      <c r="P95" s="275"/>
      <c r="Q95" s="275"/>
      <c r="R95" s="275"/>
      <c r="S95" s="275"/>
      <c r="T95" s="275"/>
      <c r="U95" s="275"/>
      <c r="V95" s="275"/>
      <c r="W95" s="275"/>
      <c r="X95" s="275"/>
      <c r="Y95" s="275"/>
      <c r="Z95" s="275"/>
      <c r="AA95" s="275"/>
      <c r="AB95" s="275"/>
      <c r="AC95" s="275"/>
      <c r="AD95" s="275"/>
      <c r="AE95" s="275"/>
      <c r="AF95" s="275"/>
      <c r="AG95" s="275"/>
      <c r="AH95" s="275"/>
      <c r="AI95" s="275"/>
      <c r="AJ95" s="275"/>
      <c r="AK95" s="275"/>
      <c r="AL95" s="275"/>
      <c r="AM95" s="275"/>
      <c r="AN95" s="275"/>
      <c r="AO95" s="275"/>
      <c r="AP95" s="275"/>
    </row>
    <row r="96" spans="1:44" ht="12.75" x14ac:dyDescent="0.2">
      <c r="A96" s="274" t="s">
        <v>647</v>
      </c>
      <c r="B96" s="274"/>
      <c r="C96" s="274"/>
      <c r="D96" s="274"/>
      <c r="E96" s="274"/>
      <c r="F96" s="274"/>
      <c r="G96" s="274"/>
      <c r="H96" s="274"/>
      <c r="I96" s="274"/>
      <c r="J96" s="274"/>
      <c r="K96" s="274"/>
      <c r="L96" s="274"/>
      <c r="M96" s="274"/>
      <c r="N96" s="274"/>
      <c r="O96" s="274"/>
      <c r="P96" s="274"/>
      <c r="Q96" s="274"/>
      <c r="R96" s="274"/>
      <c r="S96" s="274"/>
      <c r="T96" s="274"/>
      <c r="U96" s="274"/>
      <c r="V96" s="274"/>
      <c r="W96" s="274"/>
      <c r="X96" s="274"/>
      <c r="Y96" s="274"/>
      <c r="Z96" s="274"/>
      <c r="AA96" s="274"/>
      <c r="AB96" s="274"/>
      <c r="AC96" s="274"/>
      <c r="AD96" s="274"/>
      <c r="AE96" s="274"/>
      <c r="AF96" s="274"/>
      <c r="AG96" s="274"/>
      <c r="AH96" s="274"/>
      <c r="AI96" s="274"/>
      <c r="AJ96" s="274"/>
      <c r="AK96" s="274"/>
      <c r="AL96" s="274"/>
      <c r="AM96" s="274"/>
      <c r="AN96" s="274"/>
      <c r="AO96" s="274"/>
      <c r="AP96" s="274"/>
    </row>
    <row r="97" spans="1:43" ht="33.75" customHeight="1" x14ac:dyDescent="0.2">
      <c r="A97" s="454"/>
      <c r="B97" s="454"/>
      <c r="C97" s="454"/>
      <c r="D97" s="454"/>
      <c r="E97" s="454"/>
      <c r="F97" s="454"/>
      <c r="G97" s="454"/>
      <c r="H97" s="454"/>
      <c r="I97" s="454"/>
      <c r="J97" s="454"/>
      <c r="K97" s="454"/>
      <c r="L97" s="454"/>
    </row>
    <row r="98" spans="1:43" ht="16.5" thickBot="1" x14ac:dyDescent="0.25">
      <c r="C98" s="325"/>
    </row>
    <row r="99" spans="1:43" s="329" customFormat="1" ht="16.5" thickTop="1" x14ac:dyDescent="0.2">
      <c r="A99" s="326" t="s">
        <v>648</v>
      </c>
      <c r="B99" s="327">
        <f>B81*B85</f>
        <v>-206915533.11351556</v>
      </c>
      <c r="C99" s="327">
        <f>C81*C85</f>
        <v>-158873545</v>
      </c>
      <c r="D99" s="327">
        <f t="shared" ref="D99:AP99" si="70">D81*D85</f>
        <v>0</v>
      </c>
      <c r="E99" s="327">
        <f t="shared" si="70"/>
        <v>0</v>
      </c>
      <c r="F99" s="327">
        <f t="shared" si="70"/>
        <v>0</v>
      </c>
      <c r="G99" s="327">
        <f t="shared" si="70"/>
        <v>0</v>
      </c>
      <c r="H99" s="327">
        <f t="shared" si="70"/>
        <v>0</v>
      </c>
      <c r="I99" s="327">
        <f t="shared" si="70"/>
        <v>0</v>
      </c>
      <c r="J99" s="327">
        <f>J81*J85</f>
        <v>0</v>
      </c>
      <c r="K99" s="327">
        <f t="shared" si="70"/>
        <v>0</v>
      </c>
      <c r="L99" s="327">
        <f>L81*L85</f>
        <v>0</v>
      </c>
      <c r="M99" s="327">
        <f t="shared" si="70"/>
        <v>0</v>
      </c>
      <c r="N99" s="327">
        <f t="shared" si="70"/>
        <v>0</v>
      </c>
      <c r="O99" s="327">
        <f t="shared" si="70"/>
        <v>0</v>
      </c>
      <c r="P99" s="327">
        <f t="shared" si="70"/>
        <v>0</v>
      </c>
      <c r="Q99" s="327">
        <f t="shared" si="70"/>
        <v>0</v>
      </c>
      <c r="R99" s="327">
        <f t="shared" si="70"/>
        <v>0</v>
      </c>
      <c r="S99" s="327">
        <f t="shared" si="70"/>
        <v>0</v>
      </c>
      <c r="T99" s="327">
        <f t="shared" si="70"/>
        <v>0</v>
      </c>
      <c r="U99" s="327">
        <f t="shared" si="70"/>
        <v>0</v>
      </c>
      <c r="V99" s="327">
        <f t="shared" si="70"/>
        <v>0</v>
      </c>
      <c r="W99" s="327">
        <f t="shared" si="70"/>
        <v>0</v>
      </c>
      <c r="X99" s="327">
        <f t="shared" si="70"/>
        <v>0</v>
      </c>
      <c r="Y99" s="327">
        <f t="shared" si="70"/>
        <v>0</v>
      </c>
      <c r="Z99" s="327">
        <f t="shared" si="70"/>
        <v>0</v>
      </c>
      <c r="AA99" s="327">
        <f t="shared" si="70"/>
        <v>0</v>
      </c>
      <c r="AB99" s="327">
        <f t="shared" si="70"/>
        <v>0</v>
      </c>
      <c r="AC99" s="327">
        <f t="shared" si="70"/>
        <v>0</v>
      </c>
      <c r="AD99" s="327">
        <f t="shared" si="70"/>
        <v>0</v>
      </c>
      <c r="AE99" s="327">
        <f t="shared" si="70"/>
        <v>0</v>
      </c>
      <c r="AF99" s="327">
        <f t="shared" si="70"/>
        <v>0</v>
      </c>
      <c r="AG99" s="327">
        <f t="shared" si="70"/>
        <v>0</v>
      </c>
      <c r="AH99" s="327">
        <f t="shared" si="70"/>
        <v>0</v>
      </c>
      <c r="AI99" s="327">
        <f t="shared" si="70"/>
        <v>0</v>
      </c>
      <c r="AJ99" s="327">
        <f t="shared" si="70"/>
        <v>0</v>
      </c>
      <c r="AK99" s="327">
        <f t="shared" si="70"/>
        <v>0</v>
      </c>
      <c r="AL99" s="327">
        <f t="shared" si="70"/>
        <v>0</v>
      </c>
      <c r="AM99" s="327">
        <f t="shared" si="70"/>
        <v>0</v>
      </c>
      <c r="AN99" s="327">
        <f t="shared" si="70"/>
        <v>0</v>
      </c>
      <c r="AO99" s="327">
        <f t="shared" si="70"/>
        <v>0</v>
      </c>
      <c r="AP99" s="327">
        <f t="shared" si="70"/>
        <v>0</v>
      </c>
      <c r="AQ99" s="328">
        <f>SUM(B99:AP99)</f>
        <v>-365789078.11351556</v>
      </c>
    </row>
    <row r="100" spans="1:43" x14ac:dyDescent="0.2">
      <c r="A100" s="330">
        <f>AQ99</f>
        <v>-365789078.11351556</v>
      </c>
    </row>
    <row r="101" spans="1:43" x14ac:dyDescent="0.2">
      <c r="A101" s="330">
        <f>AP87</f>
        <v>283332258.65304714</v>
      </c>
    </row>
    <row r="102" spans="1:43" x14ac:dyDescent="0.2">
      <c r="A102" s="290" t="s">
        <v>649</v>
      </c>
      <c r="B102" s="331">
        <f>(A101+-A100)/-A100</f>
        <v>1.7745782353980522</v>
      </c>
    </row>
    <row r="104" spans="1:43" ht="12.75" x14ac:dyDescent="0.2">
      <c r="A104" s="276" t="s">
        <v>650</v>
      </c>
      <c r="B104" s="276" t="s">
        <v>651</v>
      </c>
      <c r="C104" s="276" t="s">
        <v>652</v>
      </c>
      <c r="D104" s="276" t="s">
        <v>653</v>
      </c>
      <c r="E104" s="279"/>
      <c r="F104" s="279"/>
      <c r="G104" s="279"/>
      <c r="H104" s="279"/>
      <c r="I104" s="279"/>
      <c r="J104" s="279"/>
      <c r="K104" s="279"/>
      <c r="L104" s="279"/>
      <c r="M104" s="279"/>
      <c r="N104" s="279"/>
      <c r="O104" s="279"/>
      <c r="P104" s="279"/>
      <c r="Q104" s="279"/>
      <c r="R104" s="279"/>
      <c r="S104" s="279"/>
      <c r="T104" s="279"/>
      <c r="U104" s="279"/>
      <c r="V104" s="279"/>
      <c r="W104" s="279"/>
      <c r="X104" s="279"/>
      <c r="Y104" s="279"/>
      <c r="Z104" s="279"/>
      <c r="AA104" s="279"/>
      <c r="AB104" s="279"/>
      <c r="AC104" s="279"/>
      <c r="AD104" s="279"/>
      <c r="AE104" s="279"/>
      <c r="AF104" s="279"/>
      <c r="AG104" s="279"/>
      <c r="AH104" s="279"/>
      <c r="AI104" s="279"/>
      <c r="AJ104" s="279"/>
      <c r="AK104" s="279"/>
      <c r="AL104" s="279"/>
      <c r="AM104" s="279"/>
      <c r="AN104" s="279"/>
      <c r="AO104" s="279"/>
      <c r="AP104" s="279"/>
    </row>
    <row r="105" spans="1:43" ht="12.75" x14ac:dyDescent="0.2">
      <c r="A105" s="332">
        <f>G30/1000/1000</f>
        <v>-90.132581029658454</v>
      </c>
      <c r="B105" s="333">
        <f>L88</f>
        <v>5.4430489481636979E-2</v>
      </c>
      <c r="C105" s="334">
        <f>G28</f>
        <v>8.7839927148887433</v>
      </c>
      <c r="D105" s="334" t="str">
        <f>G29</f>
        <v>не окупается</v>
      </c>
      <c r="E105" s="279" t="s">
        <v>654</v>
      </c>
      <c r="F105" s="279"/>
      <c r="G105" s="279"/>
      <c r="H105" s="279"/>
      <c r="I105" s="279"/>
      <c r="J105" s="279"/>
      <c r="K105" s="279"/>
      <c r="L105" s="279"/>
      <c r="M105" s="279"/>
      <c r="N105" s="279"/>
      <c r="O105" s="279"/>
      <c r="P105" s="279"/>
      <c r="Q105" s="279"/>
      <c r="R105" s="279"/>
      <c r="S105" s="279"/>
      <c r="T105" s="279"/>
      <c r="U105" s="279"/>
      <c r="V105" s="279"/>
      <c r="W105" s="279"/>
      <c r="X105" s="279"/>
      <c r="Y105" s="279"/>
      <c r="Z105" s="279"/>
      <c r="AA105" s="279"/>
      <c r="AB105" s="279"/>
      <c r="AC105" s="279"/>
      <c r="AD105" s="279"/>
      <c r="AE105" s="279"/>
      <c r="AF105" s="279"/>
      <c r="AG105" s="279"/>
      <c r="AH105" s="279"/>
      <c r="AI105" s="279"/>
      <c r="AJ105" s="279"/>
      <c r="AK105" s="279"/>
      <c r="AL105" s="279"/>
      <c r="AM105" s="279"/>
      <c r="AN105" s="279"/>
      <c r="AO105" s="279"/>
      <c r="AP105" s="279"/>
    </row>
    <row r="106" spans="1:43" ht="12.75" x14ac:dyDescent="0.2">
      <c r="A106" s="335"/>
      <c r="B106" s="279"/>
      <c r="C106" s="279"/>
      <c r="D106" s="279"/>
      <c r="E106" s="279"/>
      <c r="F106" s="279"/>
      <c r="G106" s="279"/>
      <c r="H106" s="279"/>
      <c r="I106" s="279"/>
      <c r="J106" s="279"/>
      <c r="K106" s="279"/>
      <c r="L106" s="279"/>
      <c r="M106" s="279"/>
      <c r="N106" s="279"/>
      <c r="O106" s="279"/>
      <c r="P106" s="279"/>
      <c r="Q106" s="279"/>
      <c r="R106" s="279"/>
      <c r="S106" s="279"/>
      <c r="T106" s="279"/>
      <c r="U106" s="279"/>
      <c r="V106" s="279"/>
      <c r="W106" s="279"/>
      <c r="X106" s="279"/>
      <c r="Y106" s="279"/>
      <c r="Z106" s="279"/>
      <c r="AA106" s="279"/>
      <c r="AB106" s="279"/>
      <c r="AC106" s="279"/>
      <c r="AD106" s="279"/>
      <c r="AE106" s="279"/>
      <c r="AF106" s="279"/>
      <c r="AG106" s="279"/>
      <c r="AH106" s="279"/>
      <c r="AI106" s="279"/>
      <c r="AJ106" s="279"/>
      <c r="AK106" s="279"/>
      <c r="AL106" s="279"/>
      <c r="AM106" s="279"/>
      <c r="AN106" s="279"/>
      <c r="AO106" s="279"/>
      <c r="AP106" s="279"/>
    </row>
    <row r="107" spans="1:43" ht="12.75" x14ac:dyDescent="0.2">
      <c r="A107" s="336"/>
      <c r="B107" s="337">
        <v>2016</v>
      </c>
      <c r="C107" s="337">
        <v>2017</v>
      </c>
      <c r="D107" s="337">
        <f t="shared" ref="D107:AP107" si="71">C107+1</f>
        <v>2018</v>
      </c>
      <c r="E107" s="337">
        <f t="shared" si="71"/>
        <v>2019</v>
      </c>
      <c r="F107" s="337">
        <f t="shared" si="71"/>
        <v>2020</v>
      </c>
      <c r="G107" s="337">
        <f t="shared" si="71"/>
        <v>2021</v>
      </c>
      <c r="H107" s="337">
        <f t="shared" si="71"/>
        <v>2022</v>
      </c>
      <c r="I107" s="337">
        <f t="shared" si="71"/>
        <v>2023</v>
      </c>
      <c r="J107" s="337">
        <f t="shared" si="71"/>
        <v>2024</v>
      </c>
      <c r="K107" s="337">
        <f t="shared" si="71"/>
        <v>2025</v>
      </c>
      <c r="L107" s="337">
        <f t="shared" si="71"/>
        <v>2026</v>
      </c>
      <c r="M107" s="337">
        <f t="shared" si="71"/>
        <v>2027</v>
      </c>
      <c r="N107" s="337">
        <f t="shared" si="71"/>
        <v>2028</v>
      </c>
      <c r="O107" s="337">
        <f t="shared" si="71"/>
        <v>2029</v>
      </c>
      <c r="P107" s="337">
        <f t="shared" si="71"/>
        <v>2030</v>
      </c>
      <c r="Q107" s="337">
        <f t="shared" si="71"/>
        <v>2031</v>
      </c>
      <c r="R107" s="337">
        <f t="shared" si="71"/>
        <v>2032</v>
      </c>
      <c r="S107" s="337">
        <f t="shared" si="71"/>
        <v>2033</v>
      </c>
      <c r="T107" s="337">
        <f t="shared" si="71"/>
        <v>2034</v>
      </c>
      <c r="U107" s="337">
        <f t="shared" si="71"/>
        <v>2035</v>
      </c>
      <c r="V107" s="337">
        <f t="shared" si="71"/>
        <v>2036</v>
      </c>
      <c r="W107" s="337">
        <f t="shared" si="71"/>
        <v>2037</v>
      </c>
      <c r="X107" s="337">
        <f t="shared" si="71"/>
        <v>2038</v>
      </c>
      <c r="Y107" s="337">
        <f t="shared" si="71"/>
        <v>2039</v>
      </c>
      <c r="Z107" s="337">
        <f t="shared" si="71"/>
        <v>2040</v>
      </c>
      <c r="AA107" s="337">
        <f t="shared" si="71"/>
        <v>2041</v>
      </c>
      <c r="AB107" s="337">
        <f t="shared" si="71"/>
        <v>2042</v>
      </c>
      <c r="AC107" s="337">
        <f t="shared" si="71"/>
        <v>2043</v>
      </c>
      <c r="AD107" s="337">
        <f t="shared" si="71"/>
        <v>2044</v>
      </c>
      <c r="AE107" s="337">
        <f t="shared" si="71"/>
        <v>2045</v>
      </c>
      <c r="AF107" s="337">
        <f t="shared" si="71"/>
        <v>2046</v>
      </c>
      <c r="AG107" s="337">
        <f t="shared" si="71"/>
        <v>2047</v>
      </c>
      <c r="AH107" s="337">
        <f t="shared" si="71"/>
        <v>2048</v>
      </c>
      <c r="AI107" s="337">
        <f t="shared" si="71"/>
        <v>2049</v>
      </c>
      <c r="AJ107" s="337">
        <f t="shared" si="71"/>
        <v>2050</v>
      </c>
      <c r="AK107" s="337">
        <f t="shared" si="71"/>
        <v>2051</v>
      </c>
      <c r="AL107" s="337">
        <f t="shared" si="71"/>
        <v>2052</v>
      </c>
      <c r="AM107" s="337">
        <f t="shared" si="71"/>
        <v>2053</v>
      </c>
      <c r="AN107" s="337">
        <f t="shared" si="71"/>
        <v>2054</v>
      </c>
      <c r="AO107" s="337">
        <f t="shared" si="71"/>
        <v>2055</v>
      </c>
      <c r="AP107" s="337">
        <f t="shared" si="71"/>
        <v>2056</v>
      </c>
    </row>
    <row r="108" spans="1:43" ht="12.75" x14ac:dyDescent="0.2">
      <c r="A108" s="338" t="s">
        <v>681</v>
      </c>
      <c r="B108" s="339"/>
      <c r="C108" s="339">
        <f>C109*$B$111*$B$112*1000</f>
        <v>0</v>
      </c>
      <c r="D108" s="339">
        <f>D109*$B$111*$B$112*1000</f>
        <v>0</v>
      </c>
      <c r="E108" s="339">
        <f>E109*$B$111*$B$112*1000</f>
        <v>0</v>
      </c>
      <c r="F108" s="339">
        <f t="shared" ref="F108:AP108" si="72">F109*$B$111*$B$112*1000</f>
        <v>0</v>
      </c>
      <c r="G108" s="339">
        <f>G109*$B$111*$B$112*B110*1000</f>
        <v>36089468.911872007</v>
      </c>
      <c r="H108" s="339">
        <f t="shared" si="72"/>
        <v>41231248.084800005</v>
      </c>
      <c r="I108" s="339">
        <f t="shared" si="72"/>
        <v>43656615.619200006</v>
      </c>
      <c r="J108" s="339">
        <f t="shared" si="72"/>
        <v>46081983.153600007</v>
      </c>
      <c r="K108" s="339">
        <f t="shared" si="72"/>
        <v>47537203.674240001</v>
      </c>
      <c r="L108" s="339">
        <f t="shared" si="72"/>
        <v>48507350.688000001</v>
      </c>
      <c r="M108" s="339">
        <f t="shared" si="72"/>
        <v>48507350.688000001</v>
      </c>
      <c r="N108" s="339">
        <f t="shared" si="72"/>
        <v>48507350.688000001</v>
      </c>
      <c r="O108" s="339">
        <f t="shared" si="72"/>
        <v>48507350.688000001</v>
      </c>
      <c r="P108" s="339">
        <f t="shared" si="72"/>
        <v>48507350.688000001</v>
      </c>
      <c r="Q108" s="339">
        <f t="shared" si="72"/>
        <v>48507350.688000001</v>
      </c>
      <c r="R108" s="339">
        <f t="shared" si="72"/>
        <v>48507350.688000001</v>
      </c>
      <c r="S108" s="339">
        <f t="shared" si="72"/>
        <v>48507350.688000001</v>
      </c>
      <c r="T108" s="339">
        <f t="shared" si="72"/>
        <v>48507350.688000001</v>
      </c>
      <c r="U108" s="339">
        <f t="shared" si="72"/>
        <v>48507350.688000001</v>
      </c>
      <c r="V108" s="339">
        <f t="shared" si="72"/>
        <v>48507350.688000001</v>
      </c>
      <c r="W108" s="339">
        <f t="shared" si="72"/>
        <v>48507350.688000001</v>
      </c>
      <c r="X108" s="339">
        <f t="shared" si="72"/>
        <v>48507350.688000001</v>
      </c>
      <c r="Y108" s="339">
        <f t="shared" si="72"/>
        <v>48507350.688000001</v>
      </c>
      <c r="Z108" s="339">
        <f t="shared" si="72"/>
        <v>48507350.688000001</v>
      </c>
      <c r="AA108" s="339">
        <f t="shared" si="72"/>
        <v>48507350.688000001</v>
      </c>
      <c r="AB108" s="339">
        <f t="shared" si="72"/>
        <v>48507350.688000001</v>
      </c>
      <c r="AC108" s="339">
        <f t="shared" si="72"/>
        <v>48507350.688000001</v>
      </c>
      <c r="AD108" s="339">
        <f t="shared" si="72"/>
        <v>48507350.688000001</v>
      </c>
      <c r="AE108" s="339">
        <f t="shared" si="72"/>
        <v>48507350.688000001</v>
      </c>
      <c r="AF108" s="339">
        <f t="shared" si="72"/>
        <v>48507350.688000001</v>
      </c>
      <c r="AG108" s="339">
        <f t="shared" si="72"/>
        <v>48507350.688000001</v>
      </c>
      <c r="AH108" s="339">
        <f t="shared" si="72"/>
        <v>48507350.688000001</v>
      </c>
      <c r="AI108" s="339">
        <f t="shared" si="72"/>
        <v>48507350.688000001</v>
      </c>
      <c r="AJ108" s="339">
        <f t="shared" si="72"/>
        <v>48507350.688000001</v>
      </c>
      <c r="AK108" s="339">
        <f t="shared" si="72"/>
        <v>48507350.688000001</v>
      </c>
      <c r="AL108" s="339">
        <f t="shared" si="72"/>
        <v>48507350.688000001</v>
      </c>
      <c r="AM108" s="339">
        <f t="shared" si="72"/>
        <v>48507350.688000001</v>
      </c>
      <c r="AN108" s="339">
        <f t="shared" si="72"/>
        <v>48507350.688000001</v>
      </c>
      <c r="AO108" s="339">
        <f t="shared" si="72"/>
        <v>48507350.688000001</v>
      </c>
      <c r="AP108" s="339">
        <f t="shared" si="72"/>
        <v>48507350.688000001</v>
      </c>
    </row>
    <row r="109" spans="1:43" ht="12.75" x14ac:dyDescent="0.2">
      <c r="A109" s="338" t="s">
        <v>655</v>
      </c>
      <c r="B109" s="337"/>
      <c r="C109" s="337">
        <f t="shared" ref="C109:H109" si="73">B109+$I$120*C113</f>
        <v>0</v>
      </c>
      <c r="D109" s="337">
        <f t="shared" si="73"/>
        <v>0</v>
      </c>
      <c r="E109" s="337">
        <f t="shared" si="73"/>
        <v>0</v>
      </c>
      <c r="F109" s="337">
        <f t="shared" si="73"/>
        <v>0</v>
      </c>
      <c r="G109" s="337">
        <f t="shared" si="73"/>
        <v>11.904000000000002</v>
      </c>
      <c r="H109" s="337">
        <f t="shared" si="73"/>
        <v>12.648000000000001</v>
      </c>
      <c r="I109" s="337">
        <f t="shared" ref="I109:AP109" si="74">H109+$I$120*I113</f>
        <v>13.392000000000001</v>
      </c>
      <c r="J109" s="337">
        <f t="shared" si="74"/>
        <v>14.136000000000001</v>
      </c>
      <c r="K109" s="337">
        <f t="shared" si="74"/>
        <v>14.582400000000002</v>
      </c>
      <c r="L109" s="337">
        <f t="shared" si="74"/>
        <v>14.88</v>
      </c>
      <c r="M109" s="337">
        <f t="shared" si="74"/>
        <v>14.88</v>
      </c>
      <c r="N109" s="337">
        <f t="shared" si="74"/>
        <v>14.88</v>
      </c>
      <c r="O109" s="337">
        <f t="shared" si="74"/>
        <v>14.88</v>
      </c>
      <c r="P109" s="337">
        <f t="shared" si="74"/>
        <v>14.88</v>
      </c>
      <c r="Q109" s="337">
        <f t="shared" si="74"/>
        <v>14.88</v>
      </c>
      <c r="R109" s="337">
        <f t="shared" si="74"/>
        <v>14.88</v>
      </c>
      <c r="S109" s="337">
        <f t="shared" si="74"/>
        <v>14.88</v>
      </c>
      <c r="T109" s="337">
        <f t="shared" si="74"/>
        <v>14.88</v>
      </c>
      <c r="U109" s="337">
        <f t="shared" si="74"/>
        <v>14.88</v>
      </c>
      <c r="V109" s="337">
        <f t="shared" si="74"/>
        <v>14.88</v>
      </c>
      <c r="W109" s="337">
        <f t="shared" si="74"/>
        <v>14.88</v>
      </c>
      <c r="X109" s="337">
        <f t="shared" si="74"/>
        <v>14.88</v>
      </c>
      <c r="Y109" s="337">
        <f t="shared" si="74"/>
        <v>14.88</v>
      </c>
      <c r="Z109" s="337">
        <f t="shared" si="74"/>
        <v>14.88</v>
      </c>
      <c r="AA109" s="337">
        <f t="shared" si="74"/>
        <v>14.88</v>
      </c>
      <c r="AB109" s="337">
        <f t="shared" si="74"/>
        <v>14.88</v>
      </c>
      <c r="AC109" s="337">
        <f t="shared" si="74"/>
        <v>14.88</v>
      </c>
      <c r="AD109" s="337">
        <f t="shared" si="74"/>
        <v>14.88</v>
      </c>
      <c r="AE109" s="337">
        <f t="shared" si="74"/>
        <v>14.88</v>
      </c>
      <c r="AF109" s="337">
        <f t="shared" si="74"/>
        <v>14.88</v>
      </c>
      <c r="AG109" s="337">
        <f t="shared" si="74"/>
        <v>14.88</v>
      </c>
      <c r="AH109" s="337">
        <f t="shared" si="74"/>
        <v>14.88</v>
      </c>
      <c r="AI109" s="337">
        <f t="shared" si="74"/>
        <v>14.88</v>
      </c>
      <c r="AJ109" s="337">
        <f t="shared" si="74"/>
        <v>14.88</v>
      </c>
      <c r="AK109" s="337">
        <f t="shared" si="74"/>
        <v>14.88</v>
      </c>
      <c r="AL109" s="337">
        <f t="shared" si="74"/>
        <v>14.88</v>
      </c>
      <c r="AM109" s="337">
        <f t="shared" si="74"/>
        <v>14.88</v>
      </c>
      <c r="AN109" s="337">
        <f t="shared" si="74"/>
        <v>14.88</v>
      </c>
      <c r="AO109" s="337">
        <f t="shared" si="74"/>
        <v>14.88</v>
      </c>
      <c r="AP109" s="337">
        <f t="shared" si="74"/>
        <v>14.88</v>
      </c>
    </row>
    <row r="110" spans="1:43" ht="12.75" x14ac:dyDescent="0.2">
      <c r="A110" s="338" t="s">
        <v>656</v>
      </c>
      <c r="B110" s="336">
        <v>0.93</v>
      </c>
      <c r="C110" s="337"/>
      <c r="D110" s="337"/>
      <c r="E110" s="337"/>
      <c r="F110" s="337"/>
      <c r="G110" s="337"/>
      <c r="H110" s="337"/>
      <c r="I110" s="337"/>
      <c r="J110" s="337"/>
      <c r="K110" s="337"/>
      <c r="L110" s="337"/>
      <c r="M110" s="337"/>
      <c r="N110" s="337"/>
      <c r="O110" s="337"/>
      <c r="P110" s="337"/>
      <c r="Q110" s="337"/>
      <c r="R110" s="337"/>
      <c r="S110" s="337"/>
      <c r="T110" s="337"/>
      <c r="U110" s="337"/>
      <c r="V110" s="337"/>
      <c r="W110" s="337"/>
      <c r="X110" s="337"/>
      <c r="Y110" s="337"/>
      <c r="Z110" s="337"/>
      <c r="AA110" s="337"/>
      <c r="AB110" s="337"/>
      <c r="AC110" s="337"/>
      <c r="AD110" s="337"/>
      <c r="AE110" s="337"/>
      <c r="AF110" s="337"/>
      <c r="AG110" s="337"/>
      <c r="AH110" s="337"/>
      <c r="AI110" s="337"/>
      <c r="AJ110" s="337"/>
      <c r="AK110" s="337"/>
      <c r="AL110" s="337"/>
      <c r="AM110" s="337"/>
      <c r="AN110" s="337"/>
      <c r="AO110" s="337"/>
      <c r="AP110" s="337"/>
    </row>
    <row r="111" spans="1:43" ht="12.75" x14ac:dyDescent="0.2">
      <c r="A111" s="338" t="s">
        <v>657</v>
      </c>
      <c r="B111" s="336">
        <v>4380</v>
      </c>
      <c r="C111" s="337"/>
      <c r="D111" s="337"/>
      <c r="E111" s="337"/>
      <c r="F111" s="337"/>
      <c r="G111" s="337"/>
      <c r="H111" s="337"/>
      <c r="I111" s="337"/>
      <c r="J111" s="337"/>
      <c r="K111" s="337"/>
      <c r="L111" s="337"/>
      <c r="M111" s="337"/>
      <c r="N111" s="337"/>
      <c r="O111" s="337"/>
      <c r="P111" s="337"/>
      <c r="Q111" s="337"/>
      <c r="R111" s="337"/>
      <c r="S111" s="337"/>
      <c r="T111" s="337"/>
      <c r="U111" s="337"/>
      <c r="V111" s="337"/>
      <c r="W111" s="337"/>
      <c r="X111" s="337"/>
      <c r="Y111" s="337"/>
      <c r="Z111" s="337"/>
      <c r="AA111" s="337"/>
      <c r="AB111" s="337"/>
      <c r="AC111" s="337"/>
      <c r="AD111" s="337"/>
      <c r="AE111" s="337"/>
      <c r="AF111" s="337"/>
      <c r="AG111" s="337"/>
      <c r="AH111" s="337"/>
      <c r="AI111" s="337"/>
      <c r="AJ111" s="337"/>
      <c r="AK111" s="337"/>
      <c r="AL111" s="337"/>
      <c r="AM111" s="337"/>
      <c r="AN111" s="337"/>
      <c r="AO111" s="337"/>
      <c r="AP111" s="337"/>
    </row>
    <row r="112" spans="1:43" ht="12.75" x14ac:dyDescent="0.2">
      <c r="A112" s="338" t="s">
        <v>658</v>
      </c>
      <c r="B112" s="337">
        <f>$B$131</f>
        <v>0.74426999999999999</v>
      </c>
      <c r="C112" s="337"/>
      <c r="D112" s="337"/>
      <c r="E112" s="337"/>
      <c r="F112" s="337"/>
      <c r="G112" s="337"/>
      <c r="H112" s="337"/>
      <c r="I112" s="337"/>
      <c r="J112" s="337"/>
      <c r="K112" s="337"/>
      <c r="L112" s="337"/>
      <c r="M112" s="337"/>
      <c r="N112" s="337"/>
      <c r="O112" s="337"/>
      <c r="P112" s="337"/>
      <c r="Q112" s="337"/>
      <c r="R112" s="337"/>
      <c r="S112" s="337"/>
      <c r="T112" s="337"/>
      <c r="U112" s="337"/>
      <c r="V112" s="337"/>
      <c r="W112" s="337"/>
      <c r="X112" s="337"/>
      <c r="Y112" s="337"/>
      <c r="Z112" s="337"/>
      <c r="AA112" s="337"/>
      <c r="AB112" s="337"/>
      <c r="AC112" s="337"/>
      <c r="AD112" s="337"/>
      <c r="AE112" s="337"/>
      <c r="AF112" s="337"/>
      <c r="AG112" s="337"/>
      <c r="AH112" s="337"/>
      <c r="AI112" s="337"/>
      <c r="AJ112" s="337"/>
      <c r="AK112" s="337"/>
      <c r="AL112" s="337"/>
      <c r="AM112" s="337"/>
      <c r="AN112" s="337"/>
      <c r="AO112" s="337"/>
      <c r="AP112" s="337"/>
    </row>
    <row r="113" spans="1:42" ht="15" x14ac:dyDescent="0.2">
      <c r="A113" s="340" t="s">
        <v>659</v>
      </c>
      <c r="B113" s="341">
        <v>0</v>
      </c>
      <c r="C113" s="277">
        <v>0</v>
      </c>
      <c r="D113" s="277">
        <v>0</v>
      </c>
      <c r="E113" s="277">
        <v>0</v>
      </c>
      <c r="F113" s="341">
        <v>0</v>
      </c>
      <c r="G113" s="341">
        <v>0.8</v>
      </c>
      <c r="H113" s="341">
        <v>0.05</v>
      </c>
      <c r="I113" s="341">
        <v>0.05</v>
      </c>
      <c r="J113" s="341">
        <v>0.05</v>
      </c>
      <c r="K113" s="341">
        <v>0.03</v>
      </c>
      <c r="L113" s="341">
        <v>0.02</v>
      </c>
      <c r="M113" s="341">
        <v>0</v>
      </c>
      <c r="N113" s="341">
        <v>0</v>
      </c>
      <c r="O113" s="341">
        <v>0</v>
      </c>
      <c r="P113" s="341">
        <v>0</v>
      </c>
      <c r="Q113" s="341">
        <v>0</v>
      </c>
      <c r="R113" s="341">
        <v>0</v>
      </c>
      <c r="S113" s="341">
        <v>0</v>
      </c>
      <c r="T113" s="341">
        <v>0</v>
      </c>
      <c r="U113" s="341">
        <v>0</v>
      </c>
      <c r="V113" s="341">
        <v>0</v>
      </c>
      <c r="W113" s="341">
        <v>0</v>
      </c>
      <c r="X113" s="341">
        <v>0</v>
      </c>
      <c r="Y113" s="341">
        <v>0</v>
      </c>
      <c r="Z113" s="341">
        <v>0</v>
      </c>
      <c r="AA113" s="341">
        <v>0</v>
      </c>
      <c r="AB113" s="341">
        <v>0</v>
      </c>
      <c r="AC113" s="341">
        <v>0</v>
      </c>
      <c r="AD113" s="341">
        <v>0</v>
      </c>
      <c r="AE113" s="341">
        <v>0</v>
      </c>
      <c r="AF113" s="341">
        <v>0</v>
      </c>
      <c r="AG113" s="341">
        <v>0</v>
      </c>
      <c r="AH113" s="341">
        <v>0</v>
      </c>
      <c r="AI113" s="341">
        <v>0</v>
      </c>
      <c r="AJ113" s="341">
        <v>0</v>
      </c>
      <c r="AK113" s="341">
        <v>0</v>
      </c>
      <c r="AL113" s="341">
        <v>0</v>
      </c>
      <c r="AM113" s="341">
        <v>0</v>
      </c>
      <c r="AN113" s="341">
        <v>0</v>
      </c>
      <c r="AO113" s="341">
        <v>0</v>
      </c>
      <c r="AP113" s="341">
        <v>0</v>
      </c>
    </row>
    <row r="114" spans="1:42" ht="12.75" x14ac:dyDescent="0.2">
      <c r="A114" s="335"/>
      <c r="B114" s="279"/>
      <c r="C114" s="279"/>
      <c r="D114" s="279"/>
      <c r="E114" s="279"/>
      <c r="F114" s="279"/>
      <c r="G114" s="279"/>
      <c r="H114" s="279"/>
      <c r="I114" s="279"/>
      <c r="J114" s="279"/>
      <c r="K114" s="279"/>
      <c r="L114" s="279"/>
      <c r="M114" s="279"/>
      <c r="N114" s="279"/>
      <c r="O114" s="279"/>
      <c r="P114" s="279"/>
      <c r="Q114" s="279"/>
      <c r="R114" s="279"/>
      <c r="S114" s="279"/>
      <c r="T114" s="279"/>
      <c r="U114" s="279"/>
      <c r="V114" s="279"/>
      <c r="W114" s="279"/>
      <c r="X114" s="279"/>
      <c r="Y114" s="279"/>
      <c r="Z114" s="279"/>
      <c r="AA114" s="279"/>
      <c r="AB114" s="279"/>
      <c r="AC114" s="279"/>
      <c r="AD114" s="279"/>
      <c r="AE114" s="279"/>
      <c r="AF114" s="279"/>
      <c r="AG114" s="279"/>
      <c r="AH114" s="279"/>
      <c r="AI114" s="279"/>
      <c r="AJ114" s="279"/>
      <c r="AK114" s="279"/>
      <c r="AL114" s="279"/>
      <c r="AM114" s="279"/>
      <c r="AN114" s="279"/>
      <c r="AO114" s="279"/>
      <c r="AP114" s="279"/>
    </row>
    <row r="115" spans="1:42" ht="12.75" x14ac:dyDescent="0.2">
      <c r="A115" s="335"/>
      <c r="B115" s="279"/>
      <c r="C115" s="279"/>
      <c r="D115" s="279"/>
      <c r="E115" s="279"/>
      <c r="F115" s="279"/>
      <c r="G115" s="279"/>
      <c r="H115" s="279"/>
      <c r="I115" s="279"/>
      <c r="J115" s="279"/>
      <c r="K115" s="279"/>
      <c r="L115" s="279"/>
      <c r="M115" s="279"/>
      <c r="N115" s="279"/>
      <c r="O115" s="279"/>
      <c r="P115" s="279"/>
      <c r="Q115" s="279"/>
      <c r="R115" s="279"/>
      <c r="S115" s="279"/>
      <c r="T115" s="279"/>
      <c r="U115" s="279"/>
      <c r="V115" s="279"/>
      <c r="W115" s="279"/>
      <c r="X115" s="279"/>
      <c r="Y115" s="279"/>
      <c r="Z115" s="279"/>
      <c r="AA115" s="279"/>
      <c r="AB115" s="279"/>
      <c r="AC115" s="279"/>
      <c r="AD115" s="279"/>
      <c r="AE115" s="279"/>
      <c r="AF115" s="279"/>
      <c r="AG115" s="279"/>
      <c r="AH115" s="279"/>
      <c r="AI115" s="279"/>
      <c r="AJ115" s="279"/>
      <c r="AK115" s="279"/>
      <c r="AL115" s="279"/>
      <c r="AM115" s="279"/>
      <c r="AN115" s="279"/>
      <c r="AO115" s="279"/>
      <c r="AP115" s="279"/>
    </row>
    <row r="116" spans="1:42" ht="12.75" x14ac:dyDescent="0.2">
      <c r="A116" s="336"/>
      <c r="B116" s="455" t="s">
        <v>660</v>
      </c>
      <c r="C116" s="456"/>
      <c r="D116" s="455" t="s">
        <v>661</v>
      </c>
      <c r="E116" s="456"/>
      <c r="F116" s="336"/>
      <c r="G116" s="336"/>
      <c r="H116" s="336"/>
      <c r="I116" s="336"/>
      <c r="J116" s="336"/>
      <c r="K116" s="279"/>
      <c r="L116" s="279"/>
      <c r="M116" s="279"/>
      <c r="N116" s="279"/>
      <c r="O116" s="279"/>
      <c r="P116" s="279"/>
      <c r="Q116" s="279"/>
      <c r="R116" s="279"/>
      <c r="S116" s="279"/>
      <c r="T116" s="279"/>
      <c r="U116" s="279"/>
      <c r="V116" s="279"/>
      <c r="W116" s="279"/>
      <c r="X116" s="279"/>
      <c r="Y116" s="279"/>
      <c r="Z116" s="279"/>
      <c r="AA116" s="279"/>
      <c r="AB116" s="279"/>
      <c r="AC116" s="279"/>
      <c r="AD116" s="279"/>
      <c r="AE116" s="279"/>
      <c r="AF116" s="279"/>
      <c r="AG116" s="279"/>
      <c r="AH116" s="279"/>
      <c r="AI116" s="279"/>
      <c r="AJ116" s="279"/>
      <c r="AK116" s="279"/>
      <c r="AL116" s="279"/>
      <c r="AM116" s="279"/>
      <c r="AN116" s="279"/>
      <c r="AO116" s="279"/>
      <c r="AP116" s="279"/>
    </row>
    <row r="117" spans="1:42" ht="12.75" x14ac:dyDescent="0.2">
      <c r="A117" s="338" t="s">
        <v>662</v>
      </c>
      <c r="B117" s="336"/>
      <c r="C117" s="336" t="s">
        <v>663</v>
      </c>
      <c r="D117" s="336">
        <v>16</v>
      </c>
      <c r="E117" s="336" t="s">
        <v>663</v>
      </c>
      <c r="F117" s="336"/>
      <c r="G117" s="336"/>
      <c r="H117" s="336"/>
      <c r="I117" s="336"/>
      <c r="J117" s="336"/>
      <c r="K117" s="279"/>
      <c r="L117" s="279"/>
      <c r="M117" s="279"/>
      <c r="N117" s="279"/>
      <c r="O117" s="279"/>
      <c r="P117" s="279"/>
      <c r="Q117" s="279"/>
      <c r="R117" s="279"/>
      <c r="S117" s="279"/>
      <c r="T117" s="279"/>
      <c r="U117" s="279"/>
      <c r="V117" s="279"/>
      <c r="W117" s="279"/>
      <c r="X117" s="279"/>
      <c r="Y117" s="279"/>
      <c r="Z117" s="279"/>
      <c r="AA117" s="279"/>
      <c r="AB117" s="279"/>
      <c r="AC117" s="279"/>
      <c r="AD117" s="279"/>
      <c r="AE117" s="279"/>
      <c r="AF117" s="279"/>
      <c r="AG117" s="279"/>
      <c r="AH117" s="279"/>
      <c r="AI117" s="279"/>
      <c r="AJ117" s="279"/>
      <c r="AK117" s="279"/>
      <c r="AL117" s="279"/>
      <c r="AM117" s="279"/>
      <c r="AN117" s="279"/>
      <c r="AO117" s="279"/>
      <c r="AP117" s="279"/>
    </row>
    <row r="118" spans="1:42" ht="25.5" x14ac:dyDescent="0.2">
      <c r="A118" s="338" t="s">
        <v>662</v>
      </c>
      <c r="B118" s="336">
        <f>$B$110*B117</f>
        <v>0</v>
      </c>
      <c r="C118" s="336" t="s">
        <v>126</v>
      </c>
      <c r="D118" s="336">
        <f>$B$110*D117</f>
        <v>14.88</v>
      </c>
      <c r="E118" s="336" t="s">
        <v>126</v>
      </c>
      <c r="F118" s="338" t="s">
        <v>664</v>
      </c>
      <c r="G118" s="336">
        <f>D117-B117</f>
        <v>16</v>
      </c>
      <c r="H118" s="336" t="s">
        <v>663</v>
      </c>
      <c r="I118" s="336">
        <f>$B$110*G118</f>
        <v>14.88</v>
      </c>
      <c r="J118" s="336" t="s">
        <v>126</v>
      </c>
      <c r="K118" s="279"/>
      <c r="L118" s="279"/>
      <c r="M118" s="279"/>
      <c r="N118" s="279"/>
      <c r="O118" s="279"/>
      <c r="P118" s="279"/>
      <c r="Q118" s="279"/>
      <c r="R118" s="279"/>
      <c r="S118" s="279"/>
      <c r="T118" s="279"/>
      <c r="U118" s="279"/>
      <c r="V118" s="279"/>
      <c r="W118" s="279"/>
      <c r="X118" s="279"/>
      <c r="Y118" s="279"/>
      <c r="Z118" s="279"/>
      <c r="AA118" s="279"/>
      <c r="AB118" s="279"/>
      <c r="AC118" s="279"/>
      <c r="AD118" s="279"/>
      <c r="AE118" s="279"/>
      <c r="AF118" s="279"/>
      <c r="AG118" s="279"/>
      <c r="AH118" s="279"/>
      <c r="AI118" s="279"/>
      <c r="AJ118" s="279"/>
      <c r="AK118" s="279"/>
      <c r="AL118" s="279"/>
      <c r="AM118" s="279"/>
      <c r="AN118" s="279"/>
      <c r="AO118" s="279"/>
      <c r="AP118" s="279"/>
    </row>
    <row r="119" spans="1:42" ht="25.5" x14ac:dyDescent="0.2">
      <c r="A119" s="336"/>
      <c r="B119" s="336"/>
      <c r="C119" s="336"/>
      <c r="D119" s="336"/>
      <c r="E119" s="336"/>
      <c r="F119" s="338" t="s">
        <v>665</v>
      </c>
      <c r="G119" s="342">
        <f>I119/$B$110</f>
        <v>11.29032258064516</v>
      </c>
      <c r="H119" s="336" t="s">
        <v>663</v>
      </c>
      <c r="I119" s="336">
        <f>'2. паспорт  ТП'!H22</f>
        <v>10.5</v>
      </c>
      <c r="J119" s="336" t="s">
        <v>126</v>
      </c>
      <c r="K119" s="279"/>
      <c r="L119" s="279"/>
      <c r="M119" s="279"/>
      <c r="N119" s="279"/>
      <c r="O119" s="279"/>
      <c r="P119" s="279"/>
      <c r="Q119" s="279"/>
      <c r="R119" s="279"/>
      <c r="S119" s="279"/>
      <c r="T119" s="279"/>
      <c r="U119" s="279"/>
      <c r="V119" s="279"/>
      <c r="W119" s="279"/>
      <c r="X119" s="279"/>
      <c r="Y119" s="279"/>
      <c r="Z119" s="279"/>
      <c r="AA119" s="279"/>
      <c r="AB119" s="279"/>
      <c r="AC119" s="279"/>
      <c r="AD119" s="279"/>
      <c r="AE119" s="279"/>
      <c r="AF119" s="279"/>
      <c r="AG119" s="279"/>
      <c r="AH119" s="279"/>
      <c r="AI119" s="279"/>
      <c r="AJ119" s="279"/>
      <c r="AK119" s="279"/>
      <c r="AL119" s="279"/>
      <c r="AM119" s="279"/>
      <c r="AN119" s="279"/>
      <c r="AO119" s="279"/>
      <c r="AP119" s="279"/>
    </row>
    <row r="120" spans="1:42" ht="38.25" x14ac:dyDescent="0.2">
      <c r="A120" s="343"/>
      <c r="B120" s="344"/>
      <c r="C120" s="344"/>
      <c r="D120" s="344"/>
      <c r="E120" s="344"/>
      <c r="F120" s="345" t="s">
        <v>666</v>
      </c>
      <c r="G120" s="336">
        <f>G118</f>
        <v>16</v>
      </c>
      <c r="H120" s="336" t="s">
        <v>663</v>
      </c>
      <c r="I120" s="336">
        <f>I118</f>
        <v>14.88</v>
      </c>
      <c r="J120" s="336" t="s">
        <v>126</v>
      </c>
      <c r="K120" s="279"/>
      <c r="L120" s="279"/>
      <c r="M120" s="279"/>
      <c r="N120" s="279"/>
      <c r="O120" s="279"/>
      <c r="P120" s="279"/>
      <c r="Q120" s="279"/>
      <c r="R120" s="279"/>
      <c r="S120" s="279"/>
      <c r="T120" s="279"/>
      <c r="U120" s="279"/>
      <c r="V120" s="279"/>
      <c r="W120" s="279"/>
      <c r="X120" s="279"/>
      <c r="Y120" s="279"/>
      <c r="Z120" s="279"/>
      <c r="AA120" s="279"/>
      <c r="AB120" s="279"/>
      <c r="AC120" s="279"/>
      <c r="AD120" s="279"/>
      <c r="AE120" s="279"/>
      <c r="AF120" s="279"/>
      <c r="AG120" s="279"/>
      <c r="AH120" s="279"/>
      <c r="AI120" s="279"/>
      <c r="AJ120" s="279"/>
      <c r="AK120" s="279"/>
      <c r="AL120" s="279"/>
      <c r="AM120" s="279"/>
      <c r="AN120" s="279"/>
      <c r="AO120" s="279"/>
      <c r="AP120" s="279"/>
    </row>
    <row r="121" spans="1:42" ht="13.5" thickBot="1" x14ac:dyDescent="0.25">
      <c r="A121" s="335"/>
      <c r="B121" s="279"/>
      <c r="C121" s="279"/>
      <c r="D121" s="279"/>
      <c r="E121" s="279"/>
      <c r="F121" s="279"/>
      <c r="G121" s="279"/>
      <c r="H121" s="279"/>
      <c r="I121" s="279"/>
      <c r="J121" s="279"/>
      <c r="K121" s="279"/>
      <c r="L121" s="279"/>
      <c r="M121" s="279"/>
      <c r="N121" s="279"/>
      <c r="O121" s="279"/>
      <c r="P121" s="279"/>
      <c r="Q121" s="279"/>
      <c r="R121" s="279"/>
      <c r="S121" s="279"/>
      <c r="T121" s="279"/>
      <c r="U121" s="279"/>
      <c r="V121" s="279"/>
      <c r="W121" s="279"/>
      <c r="X121" s="279"/>
      <c r="Y121" s="279"/>
      <c r="Z121" s="279"/>
      <c r="AA121" s="279"/>
      <c r="AB121" s="279"/>
      <c r="AC121" s="279"/>
      <c r="AD121" s="279"/>
      <c r="AE121" s="279"/>
      <c r="AF121" s="279"/>
      <c r="AG121" s="279"/>
      <c r="AH121" s="279"/>
      <c r="AI121" s="279"/>
      <c r="AJ121" s="279"/>
      <c r="AK121" s="279"/>
      <c r="AL121" s="279"/>
      <c r="AM121" s="279"/>
      <c r="AN121" s="279"/>
      <c r="AO121" s="279"/>
      <c r="AP121" s="279"/>
    </row>
    <row r="122" spans="1:42" x14ac:dyDescent="0.2">
      <c r="A122" s="343" t="s">
        <v>667</v>
      </c>
      <c r="B122" s="346">
        <f>B126/1000000</f>
        <v>375.76011300000005</v>
      </c>
      <c r="C122" s="279"/>
      <c r="D122" s="444" t="s">
        <v>284</v>
      </c>
      <c r="E122" s="295" t="s">
        <v>668</v>
      </c>
      <c r="F122" s="278">
        <v>35</v>
      </c>
      <c r="G122" s="445"/>
      <c r="H122" s="279"/>
      <c r="I122" s="279"/>
      <c r="J122" s="279"/>
      <c r="K122" s="279"/>
      <c r="L122" s="279"/>
      <c r="M122" s="279"/>
      <c r="N122" s="279"/>
      <c r="O122" s="279"/>
      <c r="P122" s="279"/>
      <c r="Q122" s="279"/>
      <c r="R122" s="279"/>
      <c r="S122" s="279"/>
      <c r="T122" s="279"/>
      <c r="U122" s="279"/>
      <c r="V122" s="279"/>
      <c r="W122" s="279"/>
      <c r="X122" s="279"/>
      <c r="Y122" s="279"/>
      <c r="Z122" s="279"/>
      <c r="AA122" s="279"/>
      <c r="AB122" s="279"/>
      <c r="AC122" s="279"/>
      <c r="AD122" s="279"/>
      <c r="AE122" s="279"/>
      <c r="AF122" s="279"/>
      <c r="AG122" s="279"/>
      <c r="AH122" s="279"/>
      <c r="AI122" s="279"/>
      <c r="AJ122" s="279"/>
      <c r="AK122" s="279"/>
      <c r="AL122" s="279"/>
      <c r="AM122" s="279"/>
      <c r="AN122" s="279"/>
      <c r="AO122" s="279"/>
      <c r="AP122" s="279"/>
    </row>
    <row r="123" spans="1:42" x14ac:dyDescent="0.2">
      <c r="A123" s="343" t="s">
        <v>284</v>
      </c>
      <c r="B123" s="347">
        <v>30</v>
      </c>
      <c r="C123" s="279"/>
      <c r="D123" s="444"/>
      <c r="E123" s="295" t="s">
        <v>669</v>
      </c>
      <c r="F123" s="278">
        <v>30</v>
      </c>
      <c r="G123" s="445"/>
      <c r="H123" s="279"/>
      <c r="I123" s="279"/>
      <c r="J123" s="279"/>
      <c r="K123" s="279"/>
      <c r="L123" s="279"/>
      <c r="M123" s="279"/>
      <c r="N123" s="279"/>
      <c r="O123" s="279"/>
      <c r="P123" s="279"/>
      <c r="Q123" s="279"/>
      <c r="R123" s="279"/>
      <c r="S123" s="279"/>
      <c r="T123" s="279"/>
      <c r="U123" s="279"/>
      <c r="V123" s="279"/>
      <c r="W123" s="279"/>
      <c r="X123" s="279"/>
      <c r="Y123" s="279"/>
      <c r="Z123" s="279"/>
      <c r="AA123" s="279"/>
      <c r="AB123" s="279"/>
      <c r="AC123" s="279"/>
      <c r="AD123" s="279"/>
      <c r="AE123" s="279"/>
      <c r="AF123" s="279"/>
      <c r="AG123" s="279"/>
      <c r="AH123" s="279"/>
      <c r="AI123" s="279"/>
      <c r="AJ123" s="279"/>
      <c r="AK123" s="279"/>
      <c r="AL123" s="279"/>
      <c r="AM123" s="279"/>
      <c r="AN123" s="279"/>
      <c r="AO123" s="279"/>
      <c r="AP123" s="279"/>
    </row>
    <row r="124" spans="1:42" x14ac:dyDescent="0.2">
      <c r="A124" s="343" t="s">
        <v>670</v>
      </c>
      <c r="B124" s="347" t="s">
        <v>437</v>
      </c>
      <c r="C124" s="348" t="s">
        <v>671</v>
      </c>
      <c r="D124" s="444"/>
      <c r="E124" s="295" t="s">
        <v>672</v>
      </c>
      <c r="F124" s="278">
        <v>30</v>
      </c>
      <c r="G124" s="445"/>
      <c r="H124" s="279"/>
      <c r="I124" s="279"/>
      <c r="J124" s="279"/>
      <c r="K124" s="279"/>
      <c r="L124" s="279"/>
      <c r="M124" s="279"/>
      <c r="N124" s="279"/>
      <c r="O124" s="279"/>
      <c r="P124" s="279"/>
      <c r="Q124" s="279"/>
      <c r="R124" s="279"/>
      <c r="S124" s="279"/>
      <c r="T124" s="279"/>
      <c r="U124" s="279"/>
      <c r="V124" s="279"/>
      <c r="W124" s="279"/>
      <c r="X124" s="279"/>
      <c r="Y124" s="279"/>
      <c r="Z124" s="279"/>
      <c r="AA124" s="279"/>
      <c r="AB124" s="279"/>
      <c r="AC124" s="279"/>
      <c r="AD124" s="279"/>
      <c r="AE124" s="279"/>
      <c r="AF124" s="279"/>
      <c r="AG124" s="279"/>
      <c r="AH124" s="279"/>
      <c r="AI124" s="279"/>
      <c r="AJ124" s="279"/>
      <c r="AK124" s="279"/>
      <c r="AL124" s="279"/>
      <c r="AM124" s="279"/>
      <c r="AN124" s="279"/>
      <c r="AO124" s="279"/>
      <c r="AP124" s="279"/>
    </row>
    <row r="125" spans="1:42" x14ac:dyDescent="0.2">
      <c r="A125" s="349"/>
      <c r="B125" s="350"/>
      <c r="C125" s="348"/>
      <c r="D125" s="444"/>
      <c r="E125" s="295" t="s">
        <v>673</v>
      </c>
      <c r="F125" s="278">
        <v>30</v>
      </c>
      <c r="G125" s="445"/>
      <c r="H125" s="279"/>
      <c r="I125" s="279"/>
      <c r="J125" s="279"/>
      <c r="K125" s="279"/>
      <c r="L125" s="279"/>
      <c r="M125" s="279"/>
      <c r="N125" s="279"/>
      <c r="O125" s="279"/>
      <c r="P125" s="279"/>
      <c r="Q125" s="279"/>
      <c r="R125" s="279"/>
      <c r="S125" s="279"/>
      <c r="T125" s="279"/>
      <c r="U125" s="279"/>
      <c r="V125" s="279"/>
      <c r="W125" s="279"/>
      <c r="X125" s="279"/>
      <c r="Y125" s="279"/>
      <c r="Z125" s="279"/>
      <c r="AA125" s="279"/>
      <c r="AB125" s="279"/>
      <c r="AC125" s="279"/>
      <c r="AD125" s="279"/>
      <c r="AE125" s="279"/>
      <c r="AF125" s="279"/>
      <c r="AG125" s="279"/>
      <c r="AH125" s="279"/>
      <c r="AI125" s="279"/>
      <c r="AJ125" s="279"/>
      <c r="AK125" s="279"/>
      <c r="AL125" s="279"/>
      <c r="AM125" s="279"/>
      <c r="AN125" s="279"/>
      <c r="AO125" s="279"/>
      <c r="AP125" s="279"/>
    </row>
    <row r="126" spans="1:42" ht="12.75" x14ac:dyDescent="0.2">
      <c r="A126" s="343" t="s">
        <v>674</v>
      </c>
      <c r="B126" s="351">
        <f>B128*1000000</f>
        <v>375760113.00000006</v>
      </c>
      <c r="C126" s="351"/>
      <c r="D126" s="351"/>
      <c r="E126" s="279"/>
      <c r="F126" s="279"/>
      <c r="G126" s="279"/>
      <c r="H126" s="279"/>
      <c r="I126" s="279"/>
      <c r="J126" s="279"/>
      <c r="K126" s="279"/>
      <c r="L126" s="279"/>
      <c r="M126" s="279"/>
      <c r="N126" s="279"/>
      <c r="O126" s="279"/>
      <c r="P126" s="279"/>
      <c r="Q126" s="279"/>
      <c r="R126" s="279"/>
      <c r="S126" s="279"/>
      <c r="T126" s="279"/>
      <c r="U126" s="279"/>
      <c r="V126" s="279"/>
      <c r="W126" s="279"/>
      <c r="X126" s="279"/>
      <c r="Y126" s="279"/>
      <c r="Z126" s="279"/>
      <c r="AA126" s="279"/>
      <c r="AB126" s="279"/>
      <c r="AC126" s="279"/>
      <c r="AD126" s="279"/>
      <c r="AE126" s="279"/>
      <c r="AF126" s="279"/>
      <c r="AG126" s="279"/>
      <c r="AH126" s="279"/>
      <c r="AI126" s="279"/>
      <c r="AJ126" s="279"/>
      <c r="AK126" s="279"/>
      <c r="AL126" s="279"/>
      <c r="AM126" s="279"/>
      <c r="AN126" s="279"/>
      <c r="AO126" s="279"/>
      <c r="AP126" s="279"/>
    </row>
    <row r="127" spans="1:42" ht="12.75" x14ac:dyDescent="0.2">
      <c r="A127" s="343" t="s">
        <v>675</v>
      </c>
      <c r="B127" s="352">
        <v>1E-3</v>
      </c>
      <c r="C127" s="279">
        <v>2018</v>
      </c>
      <c r="D127" s="279">
        <v>2019</v>
      </c>
      <c r="E127" s="279">
        <v>2020</v>
      </c>
      <c r="F127" s="279">
        <v>2021</v>
      </c>
      <c r="G127" s="279">
        <v>2022</v>
      </c>
      <c r="H127" s="279">
        <v>2023</v>
      </c>
      <c r="I127" s="279">
        <v>2024</v>
      </c>
      <c r="J127" s="279"/>
      <c r="K127" s="279"/>
      <c r="L127" s="279"/>
      <c r="M127" s="279"/>
      <c r="N127" s="279"/>
      <c r="O127" s="279"/>
      <c r="P127" s="279"/>
      <c r="Q127" s="279"/>
      <c r="R127" s="279"/>
      <c r="S127" s="279"/>
      <c r="T127" s="279"/>
      <c r="U127" s="279"/>
      <c r="V127" s="279"/>
      <c r="W127" s="279"/>
      <c r="X127" s="279"/>
      <c r="Y127" s="279"/>
      <c r="Z127" s="279"/>
      <c r="AA127" s="279"/>
      <c r="AB127" s="279"/>
      <c r="AC127" s="279"/>
      <c r="AD127" s="279"/>
      <c r="AE127" s="279"/>
      <c r="AF127" s="279"/>
      <c r="AG127" s="279"/>
      <c r="AH127" s="279"/>
      <c r="AI127" s="279"/>
      <c r="AJ127" s="279"/>
      <c r="AK127" s="279"/>
      <c r="AL127" s="279"/>
      <c r="AM127" s="279"/>
      <c r="AN127" s="279"/>
      <c r="AO127" s="279"/>
      <c r="AP127" s="279"/>
    </row>
    <row r="128" spans="1:42" ht="12.75" x14ac:dyDescent="0.2">
      <c r="A128" s="335"/>
      <c r="B128" s="353">
        <f>SUM(C128:F128)</f>
        <v>375.76011300000005</v>
      </c>
      <c r="C128" s="353">
        <v>0</v>
      </c>
      <c r="D128" s="353">
        <v>0</v>
      </c>
      <c r="E128" s="353">
        <f>'6.2. Паспорт фин осв ввод'!L24</f>
        <v>216.88656800000004</v>
      </c>
      <c r="F128" s="353">
        <f>'6.2. Паспорт фин осв ввод'!P24</f>
        <v>158.87354500000001</v>
      </c>
      <c r="G128" s="279"/>
      <c r="H128" s="279"/>
      <c r="I128" s="279"/>
      <c r="J128" s="279"/>
      <c r="K128" s="279"/>
      <c r="L128" s="279"/>
      <c r="M128" s="279"/>
      <c r="N128" s="279"/>
      <c r="O128" s="279"/>
      <c r="P128" s="279"/>
      <c r="Q128" s="279"/>
      <c r="R128" s="279"/>
      <c r="S128" s="279"/>
      <c r="T128" s="279"/>
      <c r="U128" s="279"/>
      <c r="V128" s="279"/>
      <c r="W128" s="279"/>
      <c r="X128" s="279"/>
      <c r="Y128" s="279"/>
      <c r="Z128" s="279"/>
      <c r="AA128" s="279"/>
      <c r="AB128" s="279"/>
      <c r="AC128" s="279"/>
      <c r="AD128" s="279"/>
      <c r="AE128" s="279"/>
      <c r="AF128" s="279"/>
      <c r="AG128" s="279"/>
      <c r="AH128" s="279"/>
      <c r="AI128" s="279"/>
      <c r="AJ128" s="279"/>
      <c r="AK128" s="279"/>
      <c r="AL128" s="279"/>
      <c r="AM128" s="279"/>
      <c r="AN128" s="279"/>
      <c r="AO128" s="279"/>
      <c r="AP128" s="279"/>
    </row>
    <row r="129" spans="1:51" ht="12.75" x14ac:dyDescent="0.2">
      <c r="A129" s="343" t="s">
        <v>676</v>
      </c>
      <c r="B129" s="354">
        <v>9.8699999999999996E-2</v>
      </c>
      <c r="C129" s="279"/>
      <c r="D129" s="279"/>
      <c r="E129" s="279"/>
      <c r="F129" s="279"/>
      <c r="G129" s="279"/>
      <c r="H129" s="279"/>
      <c r="I129" s="279"/>
      <c r="J129" s="279"/>
      <c r="K129" s="279"/>
      <c r="L129" s="279"/>
      <c r="M129" s="279"/>
      <c r="N129" s="279"/>
      <c r="O129" s="279"/>
      <c r="P129" s="279"/>
      <c r="Q129" s="279"/>
      <c r="R129" s="279"/>
      <c r="S129" s="279"/>
      <c r="T129" s="279"/>
      <c r="U129" s="279"/>
      <c r="V129" s="279"/>
      <c r="W129" s="279"/>
      <c r="X129" s="279"/>
      <c r="Y129" s="279"/>
      <c r="Z129" s="279"/>
      <c r="AA129" s="279"/>
      <c r="AB129" s="279"/>
      <c r="AC129" s="279"/>
      <c r="AD129" s="279"/>
      <c r="AE129" s="279"/>
      <c r="AF129" s="279"/>
      <c r="AG129" s="279"/>
      <c r="AH129" s="279"/>
      <c r="AI129" s="279"/>
      <c r="AJ129" s="279"/>
      <c r="AK129" s="279"/>
      <c r="AL129" s="279"/>
      <c r="AM129" s="279"/>
      <c r="AN129" s="279"/>
      <c r="AO129" s="279"/>
      <c r="AP129" s="279"/>
    </row>
    <row r="130" spans="1:51" x14ac:dyDescent="0.2">
      <c r="A130" s="355"/>
      <c r="B130" s="356"/>
      <c r="C130" s="279"/>
      <c r="D130" s="279"/>
      <c r="E130" s="279"/>
      <c r="F130" s="279"/>
      <c r="G130" s="279"/>
      <c r="H130" s="279"/>
      <c r="I130" s="279"/>
      <c r="J130" s="279"/>
      <c r="K130" s="279"/>
      <c r="L130" s="279"/>
      <c r="M130" s="279"/>
      <c r="N130" s="279"/>
      <c r="O130" s="279"/>
      <c r="P130" s="279"/>
      <c r="Q130" s="279"/>
      <c r="R130" s="279"/>
      <c r="S130" s="279"/>
      <c r="T130" s="279"/>
      <c r="U130" s="279"/>
      <c r="V130" s="279"/>
      <c r="W130" s="279"/>
      <c r="X130" s="279"/>
      <c r="Y130" s="279"/>
      <c r="Z130" s="279"/>
      <c r="AA130" s="279"/>
      <c r="AB130" s="279"/>
      <c r="AC130" s="279"/>
      <c r="AD130" s="279"/>
      <c r="AE130" s="279"/>
      <c r="AF130" s="279"/>
      <c r="AG130" s="279"/>
      <c r="AH130" s="279"/>
      <c r="AI130" s="279"/>
      <c r="AJ130" s="279"/>
      <c r="AK130" s="279"/>
      <c r="AL130" s="279"/>
      <c r="AM130" s="279"/>
      <c r="AN130" s="279"/>
      <c r="AO130" s="279"/>
      <c r="AP130" s="279"/>
    </row>
    <row r="131" spans="1:51" ht="12.75" x14ac:dyDescent="0.2">
      <c r="A131" s="338" t="s">
        <v>680</v>
      </c>
      <c r="B131" s="357">
        <v>0.74426999999999999</v>
      </c>
      <c r="C131" s="279"/>
      <c r="D131" s="279"/>
      <c r="E131" s="279"/>
      <c r="F131" s="279"/>
      <c r="G131" s="279"/>
      <c r="H131" s="279"/>
      <c r="I131" s="279"/>
      <c r="J131" s="279"/>
      <c r="K131" s="279"/>
      <c r="L131" s="279"/>
      <c r="M131" s="279"/>
      <c r="N131" s="279"/>
      <c r="O131" s="279"/>
      <c r="P131" s="279"/>
      <c r="Q131" s="279"/>
      <c r="R131" s="279"/>
      <c r="S131" s="279"/>
      <c r="T131" s="279"/>
      <c r="U131" s="279"/>
      <c r="V131" s="279"/>
      <c r="W131" s="279"/>
      <c r="X131" s="279"/>
      <c r="Y131" s="279"/>
      <c r="Z131" s="279"/>
      <c r="AA131" s="279"/>
      <c r="AB131" s="279"/>
      <c r="AC131" s="279"/>
      <c r="AD131" s="279"/>
      <c r="AE131" s="279"/>
      <c r="AF131" s="279"/>
      <c r="AG131" s="279"/>
      <c r="AH131" s="279"/>
      <c r="AI131" s="279"/>
      <c r="AJ131" s="279"/>
      <c r="AK131" s="279"/>
      <c r="AL131" s="279"/>
      <c r="AM131" s="279"/>
      <c r="AN131" s="279"/>
      <c r="AO131" s="279"/>
      <c r="AP131" s="279"/>
    </row>
    <row r="132" spans="1:51" ht="12.75" x14ac:dyDescent="0.2">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c r="W132" s="279"/>
      <c r="X132" s="279"/>
      <c r="Y132" s="279"/>
      <c r="Z132" s="279"/>
      <c r="AA132" s="279"/>
      <c r="AB132" s="279"/>
      <c r="AC132" s="279"/>
      <c r="AD132" s="279"/>
      <c r="AE132" s="279"/>
      <c r="AF132" s="279"/>
      <c r="AG132" s="279"/>
      <c r="AH132" s="279"/>
      <c r="AI132" s="279"/>
      <c r="AJ132" s="279"/>
      <c r="AK132" s="279"/>
      <c r="AL132" s="279"/>
      <c r="AM132" s="279"/>
      <c r="AN132" s="279"/>
      <c r="AO132" s="279"/>
      <c r="AP132" s="279"/>
    </row>
    <row r="133" spans="1:51" ht="12.75" x14ac:dyDescent="0.2">
      <c r="A133" s="335"/>
      <c r="B133" s="279"/>
      <c r="C133" s="279" t="s">
        <v>682</v>
      </c>
      <c r="D133" s="279"/>
      <c r="E133" s="279"/>
      <c r="F133" s="279"/>
      <c r="G133" s="279"/>
      <c r="H133" s="279"/>
      <c r="I133" s="279"/>
      <c r="J133" s="279"/>
      <c r="K133" s="279"/>
      <c r="L133" s="279"/>
      <c r="M133" s="279"/>
      <c r="N133" s="279"/>
      <c r="O133" s="279"/>
      <c r="P133" s="279"/>
      <c r="Q133" s="279"/>
      <c r="R133" s="279"/>
      <c r="S133" s="279"/>
      <c r="T133" s="279"/>
      <c r="U133" s="279"/>
      <c r="V133" s="279"/>
      <c r="W133" s="279"/>
      <c r="X133" s="279"/>
      <c r="Y133" s="279"/>
      <c r="Z133" s="279"/>
      <c r="AA133" s="279"/>
      <c r="AB133" s="279"/>
      <c r="AC133" s="279"/>
      <c r="AD133" s="279"/>
      <c r="AE133" s="279"/>
      <c r="AF133" s="279"/>
      <c r="AG133" s="279"/>
      <c r="AH133" s="279"/>
      <c r="AI133" s="279"/>
      <c r="AJ133" s="279"/>
      <c r="AK133" s="279"/>
      <c r="AL133" s="279"/>
      <c r="AM133" s="279"/>
      <c r="AN133" s="279"/>
      <c r="AO133" s="279"/>
      <c r="AP133" s="279"/>
    </row>
    <row r="134" spans="1:51" x14ac:dyDescent="0.2">
      <c r="A134" s="343" t="s">
        <v>677</v>
      </c>
      <c r="C134" s="279"/>
      <c r="D134" s="279"/>
      <c r="E134" s="279"/>
      <c r="F134" s="279"/>
      <c r="G134" s="279"/>
      <c r="H134" s="279"/>
      <c r="I134" s="279"/>
      <c r="J134" s="279"/>
      <c r="K134" s="279"/>
      <c r="L134" s="279"/>
      <c r="M134" s="279"/>
      <c r="N134" s="279"/>
      <c r="O134" s="279"/>
      <c r="P134" s="279"/>
      <c r="Q134" s="279"/>
      <c r="R134" s="279"/>
      <c r="S134" s="279"/>
      <c r="T134" s="279"/>
      <c r="U134" s="279"/>
      <c r="V134" s="279"/>
      <c r="W134" s="279"/>
      <c r="X134" s="279"/>
      <c r="Y134" s="279"/>
      <c r="Z134" s="279"/>
      <c r="AA134" s="279"/>
      <c r="AB134" s="279"/>
      <c r="AC134" s="279"/>
      <c r="AD134" s="279"/>
      <c r="AE134" s="279"/>
      <c r="AF134" s="279"/>
      <c r="AG134" s="279"/>
      <c r="AH134" s="279"/>
      <c r="AI134" s="279"/>
      <c r="AJ134" s="279"/>
      <c r="AK134" s="279"/>
      <c r="AL134" s="279"/>
      <c r="AM134" s="279"/>
      <c r="AN134" s="279"/>
      <c r="AO134" s="279"/>
      <c r="AP134" s="279"/>
    </row>
    <row r="135" spans="1:51" ht="12.75" x14ac:dyDescent="0.2">
      <c r="A135" s="343"/>
      <c r="B135" s="344">
        <v>2016</v>
      </c>
      <c r="C135" s="344">
        <f>B135+1</f>
        <v>2017</v>
      </c>
      <c r="D135" s="344">
        <f t="shared" ref="D135:AY135" si="75">C135+1</f>
        <v>2018</v>
      </c>
      <c r="E135" s="344">
        <f t="shared" si="75"/>
        <v>2019</v>
      </c>
      <c r="F135" s="344">
        <f t="shared" si="75"/>
        <v>2020</v>
      </c>
      <c r="G135" s="344">
        <f t="shared" si="75"/>
        <v>2021</v>
      </c>
      <c r="H135" s="344">
        <f t="shared" si="75"/>
        <v>2022</v>
      </c>
      <c r="I135" s="344">
        <f t="shared" si="75"/>
        <v>2023</v>
      </c>
      <c r="J135" s="344">
        <f t="shared" si="75"/>
        <v>2024</v>
      </c>
      <c r="K135" s="344">
        <f t="shared" si="75"/>
        <v>2025</v>
      </c>
      <c r="L135" s="344">
        <f t="shared" si="75"/>
        <v>2026</v>
      </c>
      <c r="M135" s="344">
        <f t="shared" si="75"/>
        <v>2027</v>
      </c>
      <c r="N135" s="344">
        <f t="shared" si="75"/>
        <v>2028</v>
      </c>
      <c r="O135" s="344">
        <f t="shared" si="75"/>
        <v>2029</v>
      </c>
      <c r="P135" s="344">
        <f t="shared" si="75"/>
        <v>2030</v>
      </c>
      <c r="Q135" s="344">
        <f t="shared" si="75"/>
        <v>2031</v>
      </c>
      <c r="R135" s="344">
        <f t="shared" si="75"/>
        <v>2032</v>
      </c>
      <c r="S135" s="344">
        <f t="shared" si="75"/>
        <v>2033</v>
      </c>
      <c r="T135" s="344">
        <f t="shared" si="75"/>
        <v>2034</v>
      </c>
      <c r="U135" s="344">
        <f t="shared" si="75"/>
        <v>2035</v>
      </c>
      <c r="V135" s="344">
        <f t="shared" si="75"/>
        <v>2036</v>
      </c>
      <c r="W135" s="344">
        <f t="shared" si="75"/>
        <v>2037</v>
      </c>
      <c r="X135" s="344">
        <f t="shared" si="75"/>
        <v>2038</v>
      </c>
      <c r="Y135" s="344">
        <f t="shared" si="75"/>
        <v>2039</v>
      </c>
      <c r="Z135" s="344">
        <f t="shared" si="75"/>
        <v>2040</v>
      </c>
      <c r="AA135" s="344">
        <f t="shared" si="75"/>
        <v>2041</v>
      </c>
      <c r="AB135" s="344">
        <f t="shared" si="75"/>
        <v>2042</v>
      </c>
      <c r="AC135" s="344">
        <f t="shared" si="75"/>
        <v>2043</v>
      </c>
      <c r="AD135" s="344">
        <f t="shared" si="75"/>
        <v>2044</v>
      </c>
      <c r="AE135" s="344">
        <f t="shared" si="75"/>
        <v>2045</v>
      </c>
      <c r="AF135" s="344">
        <f t="shared" si="75"/>
        <v>2046</v>
      </c>
      <c r="AG135" s="344">
        <f t="shared" si="75"/>
        <v>2047</v>
      </c>
      <c r="AH135" s="344">
        <f t="shared" si="75"/>
        <v>2048</v>
      </c>
      <c r="AI135" s="344">
        <f t="shared" si="75"/>
        <v>2049</v>
      </c>
      <c r="AJ135" s="344">
        <f t="shared" si="75"/>
        <v>2050</v>
      </c>
      <c r="AK135" s="344">
        <f t="shared" si="75"/>
        <v>2051</v>
      </c>
      <c r="AL135" s="344">
        <f t="shared" si="75"/>
        <v>2052</v>
      </c>
      <c r="AM135" s="344">
        <f t="shared" si="75"/>
        <v>2053</v>
      </c>
      <c r="AN135" s="344">
        <f t="shared" si="75"/>
        <v>2054</v>
      </c>
      <c r="AO135" s="344">
        <f t="shared" si="75"/>
        <v>2055</v>
      </c>
      <c r="AP135" s="344">
        <f t="shared" si="75"/>
        <v>2056</v>
      </c>
      <c r="AQ135" s="344">
        <f t="shared" si="75"/>
        <v>2057</v>
      </c>
      <c r="AR135" s="344">
        <f t="shared" si="75"/>
        <v>2058</v>
      </c>
      <c r="AS135" s="344">
        <f t="shared" si="75"/>
        <v>2059</v>
      </c>
      <c r="AT135" s="344">
        <f t="shared" si="75"/>
        <v>2060</v>
      </c>
      <c r="AU135" s="344">
        <f t="shared" si="75"/>
        <v>2061</v>
      </c>
      <c r="AV135" s="344">
        <f t="shared" si="75"/>
        <v>2062</v>
      </c>
      <c r="AW135" s="344">
        <f t="shared" si="75"/>
        <v>2063</v>
      </c>
      <c r="AX135" s="344">
        <f t="shared" si="75"/>
        <v>2064</v>
      </c>
      <c r="AY135" s="344">
        <f t="shared" si="75"/>
        <v>2065</v>
      </c>
    </row>
    <row r="136" spans="1:51" ht="12.75" x14ac:dyDescent="0.2">
      <c r="A136" s="343" t="s">
        <v>678</v>
      </c>
      <c r="B136" s="344"/>
      <c r="C136" s="358"/>
      <c r="D136" s="358"/>
      <c r="E136" s="358"/>
      <c r="F136" s="358">
        <v>6.2E-2</v>
      </c>
      <c r="G136" s="358">
        <v>5.0999999999999997E-2</v>
      </c>
      <c r="H136" s="358">
        <v>4.8000000000000001E-2</v>
      </c>
      <c r="I136" s="358">
        <v>4.7E-2</v>
      </c>
      <c r="J136" s="358">
        <v>4.7E-2</v>
      </c>
      <c r="K136" s="358">
        <v>4.7E-2</v>
      </c>
      <c r="L136" s="358">
        <v>4.7E-2</v>
      </c>
      <c r="M136" s="358">
        <v>4.7E-2</v>
      </c>
      <c r="N136" s="358">
        <v>4.7E-2</v>
      </c>
      <c r="O136" s="358">
        <v>4.7E-2</v>
      </c>
      <c r="P136" s="358">
        <v>4.7E-2</v>
      </c>
      <c r="Q136" s="358">
        <v>4.7E-2</v>
      </c>
      <c r="R136" s="358">
        <v>4.7E-2</v>
      </c>
      <c r="S136" s="358">
        <v>4.7E-2</v>
      </c>
      <c r="T136" s="358">
        <v>4.7E-2</v>
      </c>
      <c r="U136" s="358">
        <v>4.7E-2</v>
      </c>
      <c r="V136" s="358">
        <v>4.7E-2</v>
      </c>
      <c r="W136" s="358">
        <v>4.7E-2</v>
      </c>
      <c r="X136" s="358">
        <v>4.7E-2</v>
      </c>
      <c r="Y136" s="358">
        <v>4.7E-2</v>
      </c>
      <c r="Z136" s="358">
        <v>4.7E-2</v>
      </c>
      <c r="AA136" s="358">
        <v>4.7E-2</v>
      </c>
      <c r="AB136" s="358">
        <v>4.7E-2</v>
      </c>
      <c r="AC136" s="358">
        <v>4.7E-2</v>
      </c>
      <c r="AD136" s="358">
        <v>4.7E-2</v>
      </c>
      <c r="AE136" s="358">
        <v>4.7E-2</v>
      </c>
      <c r="AF136" s="358">
        <v>4.7E-2</v>
      </c>
      <c r="AG136" s="358">
        <v>4.7E-2</v>
      </c>
      <c r="AH136" s="358">
        <v>4.7E-2</v>
      </c>
      <c r="AI136" s="358">
        <v>4.7E-2</v>
      </c>
      <c r="AJ136" s="358">
        <v>4.2000000000000003E-2</v>
      </c>
      <c r="AK136" s="358">
        <v>4.2000000000000003E-2</v>
      </c>
      <c r="AL136" s="358">
        <v>4.2000000000000003E-2</v>
      </c>
      <c r="AM136" s="358">
        <v>4.2000000000000003E-2</v>
      </c>
      <c r="AN136" s="358">
        <v>4.2000000000000003E-2</v>
      </c>
      <c r="AO136" s="358">
        <v>4.2000000000000003E-2</v>
      </c>
      <c r="AP136" s="358">
        <v>4.2000000000000003E-2</v>
      </c>
      <c r="AQ136" s="358">
        <v>4.2000000000000003E-2</v>
      </c>
      <c r="AR136" s="358">
        <v>4.2000000000000003E-2</v>
      </c>
      <c r="AS136" s="358">
        <v>4.2000000000000003E-2</v>
      </c>
      <c r="AT136" s="358">
        <v>4.2000000000000003E-2</v>
      </c>
      <c r="AU136" s="358">
        <f t="shared" ref="AU136:AY136" si="76">AT136</f>
        <v>4.2000000000000003E-2</v>
      </c>
      <c r="AV136" s="358">
        <f t="shared" si="76"/>
        <v>4.2000000000000003E-2</v>
      </c>
      <c r="AW136" s="358">
        <f t="shared" si="76"/>
        <v>4.2000000000000003E-2</v>
      </c>
      <c r="AX136" s="358">
        <f t="shared" si="76"/>
        <v>4.2000000000000003E-2</v>
      </c>
      <c r="AY136" s="358">
        <f t="shared" si="76"/>
        <v>4.2000000000000003E-2</v>
      </c>
    </row>
    <row r="137" spans="1:51" ht="15" x14ac:dyDescent="0.2">
      <c r="A137" s="343" t="s">
        <v>679</v>
      </c>
      <c r="B137" s="359"/>
      <c r="C137" s="317">
        <f>(1+B137)*(1+C136)-1</f>
        <v>0</v>
      </c>
      <c r="D137" s="317">
        <f>(1+C137)*(1+D136)-1</f>
        <v>0</v>
      </c>
      <c r="E137" s="317">
        <f>(1+D137)*(1+E136)-1</f>
        <v>0</v>
      </c>
      <c r="F137" s="317">
        <f t="shared" ref="F137:AY137" si="77">(1+E137)*(1+F136)-1</f>
        <v>6.2000000000000055E-2</v>
      </c>
      <c r="G137" s="317">
        <f>(1+F137)*(1+G136)-1</f>
        <v>0.1161620000000001</v>
      </c>
      <c r="H137" s="317">
        <f t="shared" si="77"/>
        <v>0.16973777600000006</v>
      </c>
      <c r="I137" s="317">
        <f t="shared" si="77"/>
        <v>0.22471545147200001</v>
      </c>
      <c r="J137" s="317">
        <f t="shared" si="77"/>
        <v>0.28227707769118382</v>
      </c>
      <c r="K137" s="317">
        <f t="shared" si="77"/>
        <v>0.34254410034266947</v>
      </c>
      <c r="L137" s="317">
        <f t="shared" si="77"/>
        <v>0.40564367305877491</v>
      </c>
      <c r="M137" s="317">
        <f t="shared" si="77"/>
        <v>0.47170892569253731</v>
      </c>
      <c r="N137" s="317">
        <f t="shared" si="77"/>
        <v>0.54087924520008657</v>
      </c>
      <c r="O137" s="317">
        <f t="shared" si="77"/>
        <v>0.61330056972449043</v>
      </c>
      <c r="P137" s="317">
        <f t="shared" si="77"/>
        <v>0.68912569650154132</v>
      </c>
      <c r="Q137" s="317">
        <f t="shared" si="77"/>
        <v>0.7685146042371136</v>
      </c>
      <c r="R137" s="317">
        <f t="shared" si="77"/>
        <v>0.8516347906362578</v>
      </c>
      <c r="S137" s="317">
        <f t="shared" si="77"/>
        <v>0.93866162579616175</v>
      </c>
      <c r="T137" s="317">
        <f t="shared" si="77"/>
        <v>1.0297787222085812</v>
      </c>
      <c r="U137" s="317">
        <f t="shared" si="77"/>
        <v>1.1251783221523843</v>
      </c>
      <c r="V137" s="317">
        <f t="shared" si="77"/>
        <v>1.2250617032935462</v>
      </c>
      <c r="W137" s="317">
        <f t="shared" si="77"/>
        <v>1.3296396033483426</v>
      </c>
      <c r="X137" s="317">
        <f t="shared" si="77"/>
        <v>1.4391326647057148</v>
      </c>
      <c r="Y137" s="317">
        <f t="shared" si="77"/>
        <v>1.553771899946883</v>
      </c>
      <c r="Z137" s="317">
        <f t="shared" si="77"/>
        <v>1.6737991792443863</v>
      </c>
      <c r="AA137" s="317">
        <f t="shared" si="77"/>
        <v>1.7994677406688724</v>
      </c>
      <c r="AB137" s="317">
        <f t="shared" si="77"/>
        <v>1.9310427244803092</v>
      </c>
      <c r="AC137" s="317">
        <f t="shared" si="77"/>
        <v>2.0688017325308836</v>
      </c>
      <c r="AD137" s="317">
        <f t="shared" si="77"/>
        <v>2.2130354139598349</v>
      </c>
      <c r="AE137" s="317">
        <f t="shared" si="77"/>
        <v>2.364048078415947</v>
      </c>
      <c r="AF137" s="317">
        <f t="shared" si="77"/>
        <v>2.5221583381014963</v>
      </c>
      <c r="AG137" s="317">
        <f t="shared" si="77"/>
        <v>2.6876997799922662</v>
      </c>
      <c r="AH137" s="317">
        <f t="shared" si="77"/>
        <v>2.8610216696519024</v>
      </c>
      <c r="AI137" s="317">
        <f t="shared" si="77"/>
        <v>3.0424896881255412</v>
      </c>
      <c r="AJ137" s="317">
        <f t="shared" si="77"/>
        <v>3.2122742550268137</v>
      </c>
      <c r="AK137" s="317">
        <f t="shared" si="77"/>
        <v>3.3891897737379404</v>
      </c>
      <c r="AL137" s="317">
        <f t="shared" si="77"/>
        <v>3.5735357442349338</v>
      </c>
      <c r="AM137" s="317">
        <f t="shared" si="77"/>
        <v>3.7656242454928011</v>
      </c>
      <c r="AN137" s="317">
        <f t="shared" si="77"/>
        <v>3.9657804638034992</v>
      </c>
      <c r="AO137" s="317">
        <f t="shared" si="77"/>
        <v>4.1743432432832464</v>
      </c>
      <c r="AP137" s="317">
        <f t="shared" si="77"/>
        <v>4.3916656595011432</v>
      </c>
      <c r="AQ137" s="317">
        <f t="shared" si="77"/>
        <v>4.6181156172001918</v>
      </c>
      <c r="AR137" s="317">
        <f t="shared" si="77"/>
        <v>4.8540764731225998</v>
      </c>
      <c r="AS137" s="317">
        <f t="shared" si="77"/>
        <v>5.0999476849937491</v>
      </c>
      <c r="AT137" s="317">
        <f t="shared" si="77"/>
        <v>5.3561454877634871</v>
      </c>
      <c r="AU137" s="317">
        <f t="shared" si="77"/>
        <v>5.6231035982495534</v>
      </c>
      <c r="AV137" s="317">
        <f t="shared" si="77"/>
        <v>5.9012739493760353</v>
      </c>
      <c r="AW137" s="317">
        <f>(1+AV137)*(1+AW136)-1</f>
        <v>6.1911274552498288</v>
      </c>
      <c r="AX137" s="317">
        <f t="shared" si="77"/>
        <v>6.4931548083703214</v>
      </c>
      <c r="AY137" s="317">
        <f t="shared" si="77"/>
        <v>6.8078673103218756</v>
      </c>
    </row>
    <row r="138" spans="1:51" x14ac:dyDescent="0.2">
      <c r="B138" s="359"/>
      <c r="C138" s="360"/>
      <c r="D138" s="360"/>
      <c r="E138" s="360"/>
      <c r="F138" s="360"/>
      <c r="G138" s="360"/>
      <c r="H138" s="360"/>
      <c r="I138" s="360"/>
      <c r="J138" s="360"/>
      <c r="K138" s="360"/>
      <c r="L138" s="360"/>
      <c r="M138" s="360"/>
      <c r="N138" s="360"/>
      <c r="O138" s="360"/>
      <c r="P138" s="360"/>
      <c r="Q138" s="360"/>
      <c r="R138" s="360"/>
      <c r="S138" s="360"/>
      <c r="T138" s="360"/>
      <c r="U138" s="360"/>
      <c r="V138" s="360"/>
      <c r="W138" s="360"/>
      <c r="X138" s="360"/>
      <c r="Y138" s="360"/>
      <c r="Z138" s="360"/>
      <c r="AA138" s="360"/>
      <c r="AB138" s="360"/>
      <c r="AC138" s="360"/>
      <c r="AD138" s="360"/>
      <c r="AE138" s="360"/>
      <c r="AF138" s="360"/>
      <c r="AG138" s="360"/>
      <c r="AH138" s="360"/>
      <c r="AI138" s="360"/>
      <c r="AJ138" s="360"/>
      <c r="AK138" s="360"/>
      <c r="AL138" s="360"/>
      <c r="AM138" s="360"/>
      <c r="AN138" s="360"/>
      <c r="AO138" s="360"/>
      <c r="AP138" s="360"/>
    </row>
    <row r="139" spans="1:51" ht="12.75" x14ac:dyDescent="0.2">
      <c r="A139" s="335"/>
      <c r="B139" s="344">
        <v>2016</v>
      </c>
      <c r="C139" s="344">
        <f>B139+1</f>
        <v>2017</v>
      </c>
      <c r="D139" s="344">
        <f t="shared" ref="D139:S140" si="78">C139+1</f>
        <v>2018</v>
      </c>
      <c r="E139" s="344">
        <f t="shared" si="78"/>
        <v>2019</v>
      </c>
      <c r="F139" s="344">
        <f t="shared" si="78"/>
        <v>2020</v>
      </c>
      <c r="G139" s="344">
        <f t="shared" si="78"/>
        <v>2021</v>
      </c>
      <c r="H139" s="344">
        <f t="shared" si="78"/>
        <v>2022</v>
      </c>
      <c r="I139" s="344">
        <f t="shared" si="78"/>
        <v>2023</v>
      </c>
      <c r="J139" s="344">
        <f t="shared" si="78"/>
        <v>2024</v>
      </c>
      <c r="K139" s="344">
        <f t="shared" si="78"/>
        <v>2025</v>
      </c>
      <c r="L139" s="344">
        <f t="shared" si="78"/>
        <v>2026</v>
      </c>
      <c r="M139" s="344">
        <f t="shared" si="78"/>
        <v>2027</v>
      </c>
      <c r="N139" s="344">
        <f t="shared" si="78"/>
        <v>2028</v>
      </c>
      <c r="O139" s="344">
        <f t="shared" si="78"/>
        <v>2029</v>
      </c>
      <c r="P139" s="344">
        <f t="shared" si="78"/>
        <v>2030</v>
      </c>
      <c r="Q139" s="344">
        <f t="shared" si="78"/>
        <v>2031</v>
      </c>
      <c r="R139" s="344">
        <f t="shared" si="78"/>
        <v>2032</v>
      </c>
      <c r="S139" s="344">
        <f t="shared" si="78"/>
        <v>2033</v>
      </c>
      <c r="T139" s="344">
        <f t="shared" ref="T139:AI140" si="79">S139+1</f>
        <v>2034</v>
      </c>
      <c r="U139" s="344">
        <f t="shared" si="79"/>
        <v>2035</v>
      </c>
      <c r="V139" s="344">
        <f t="shared" si="79"/>
        <v>2036</v>
      </c>
      <c r="W139" s="344">
        <f t="shared" si="79"/>
        <v>2037</v>
      </c>
      <c r="X139" s="344">
        <f t="shared" si="79"/>
        <v>2038</v>
      </c>
      <c r="Y139" s="344">
        <f t="shared" si="79"/>
        <v>2039</v>
      </c>
      <c r="Z139" s="344">
        <f t="shared" si="79"/>
        <v>2040</v>
      </c>
      <c r="AA139" s="344">
        <f t="shared" si="79"/>
        <v>2041</v>
      </c>
      <c r="AB139" s="344">
        <f t="shared" si="79"/>
        <v>2042</v>
      </c>
      <c r="AC139" s="344">
        <f t="shared" si="79"/>
        <v>2043</v>
      </c>
      <c r="AD139" s="344">
        <f t="shared" si="79"/>
        <v>2044</v>
      </c>
      <c r="AE139" s="344">
        <f t="shared" si="79"/>
        <v>2045</v>
      </c>
      <c r="AF139" s="344">
        <f t="shared" si="79"/>
        <v>2046</v>
      </c>
      <c r="AG139" s="344">
        <f t="shared" si="79"/>
        <v>2047</v>
      </c>
      <c r="AH139" s="344">
        <f t="shared" si="79"/>
        <v>2048</v>
      </c>
      <c r="AI139" s="344">
        <f t="shared" si="79"/>
        <v>2049</v>
      </c>
      <c r="AJ139" s="344">
        <f t="shared" ref="AJ139:AY140" si="80">AI139+1</f>
        <v>2050</v>
      </c>
      <c r="AK139" s="344">
        <f t="shared" si="80"/>
        <v>2051</v>
      </c>
      <c r="AL139" s="344">
        <f t="shared" si="80"/>
        <v>2052</v>
      </c>
      <c r="AM139" s="344">
        <f t="shared" si="80"/>
        <v>2053</v>
      </c>
      <c r="AN139" s="344">
        <f t="shared" si="80"/>
        <v>2054</v>
      </c>
      <c r="AO139" s="344">
        <f t="shared" si="80"/>
        <v>2055</v>
      </c>
      <c r="AP139" s="344">
        <f t="shared" si="80"/>
        <v>2056</v>
      </c>
      <c r="AQ139" s="344">
        <f t="shared" si="80"/>
        <v>2057</v>
      </c>
      <c r="AR139" s="344">
        <f t="shared" si="80"/>
        <v>2058</v>
      </c>
      <c r="AS139" s="344">
        <f t="shared" si="80"/>
        <v>2059</v>
      </c>
      <c r="AT139" s="344">
        <f t="shared" si="80"/>
        <v>2060</v>
      </c>
      <c r="AU139" s="344">
        <f t="shared" si="80"/>
        <v>2061</v>
      </c>
      <c r="AV139" s="344">
        <f t="shared" si="80"/>
        <v>2062</v>
      </c>
      <c r="AW139" s="344">
        <f t="shared" si="80"/>
        <v>2063</v>
      </c>
      <c r="AX139" s="344">
        <f t="shared" si="80"/>
        <v>2064</v>
      </c>
      <c r="AY139" s="344">
        <f t="shared" si="80"/>
        <v>2065</v>
      </c>
    </row>
    <row r="140" spans="1:51" x14ac:dyDescent="0.2">
      <c r="A140" s="335"/>
      <c r="B140" s="361">
        <v>0</v>
      </c>
      <c r="C140" s="361">
        <v>0</v>
      </c>
      <c r="D140" s="361">
        <v>0</v>
      </c>
      <c r="E140" s="361">
        <v>0</v>
      </c>
      <c r="F140" s="361">
        <v>1</v>
      </c>
      <c r="G140" s="361">
        <f t="shared" si="78"/>
        <v>2</v>
      </c>
      <c r="H140" s="361">
        <f t="shared" si="78"/>
        <v>3</v>
      </c>
      <c r="I140" s="361">
        <f t="shared" si="78"/>
        <v>4</v>
      </c>
      <c r="J140" s="361">
        <f t="shared" si="78"/>
        <v>5</v>
      </c>
      <c r="K140" s="361">
        <f t="shared" si="78"/>
        <v>6</v>
      </c>
      <c r="L140" s="361">
        <f t="shared" si="78"/>
        <v>7</v>
      </c>
      <c r="M140" s="361">
        <f t="shared" si="78"/>
        <v>8</v>
      </c>
      <c r="N140" s="361">
        <f t="shared" si="78"/>
        <v>9</v>
      </c>
      <c r="O140" s="361">
        <f t="shared" si="78"/>
        <v>10</v>
      </c>
      <c r="P140" s="361">
        <f t="shared" si="78"/>
        <v>11</v>
      </c>
      <c r="Q140" s="361">
        <f t="shared" si="78"/>
        <v>12</v>
      </c>
      <c r="R140" s="361">
        <f t="shared" si="78"/>
        <v>13</v>
      </c>
      <c r="S140" s="361">
        <f t="shared" si="78"/>
        <v>14</v>
      </c>
      <c r="T140" s="361">
        <f t="shared" si="79"/>
        <v>15</v>
      </c>
      <c r="U140" s="361">
        <f t="shared" si="79"/>
        <v>16</v>
      </c>
      <c r="V140" s="361">
        <f t="shared" si="79"/>
        <v>17</v>
      </c>
      <c r="W140" s="361">
        <f t="shared" si="79"/>
        <v>18</v>
      </c>
      <c r="X140" s="361">
        <f t="shared" si="79"/>
        <v>19</v>
      </c>
      <c r="Y140" s="361">
        <f t="shared" si="79"/>
        <v>20</v>
      </c>
      <c r="Z140" s="361">
        <f t="shared" si="79"/>
        <v>21</v>
      </c>
      <c r="AA140" s="361">
        <f t="shared" si="79"/>
        <v>22</v>
      </c>
      <c r="AB140" s="361">
        <f t="shared" si="79"/>
        <v>23</v>
      </c>
      <c r="AC140" s="361">
        <f t="shared" si="79"/>
        <v>24</v>
      </c>
      <c r="AD140" s="361">
        <f t="shared" si="79"/>
        <v>25</v>
      </c>
      <c r="AE140" s="361">
        <f t="shared" si="79"/>
        <v>26</v>
      </c>
      <c r="AF140" s="361">
        <f t="shared" si="79"/>
        <v>27</v>
      </c>
      <c r="AG140" s="361">
        <f t="shared" si="79"/>
        <v>28</v>
      </c>
      <c r="AH140" s="361">
        <f t="shared" si="79"/>
        <v>29</v>
      </c>
      <c r="AI140" s="361">
        <f t="shared" si="79"/>
        <v>30</v>
      </c>
      <c r="AJ140" s="361">
        <f t="shared" si="80"/>
        <v>31</v>
      </c>
      <c r="AK140" s="361">
        <f t="shared" si="80"/>
        <v>32</v>
      </c>
      <c r="AL140" s="361">
        <f t="shared" si="80"/>
        <v>33</v>
      </c>
      <c r="AM140" s="361">
        <f t="shared" si="80"/>
        <v>34</v>
      </c>
      <c r="AN140" s="361">
        <f t="shared" si="80"/>
        <v>35</v>
      </c>
      <c r="AO140" s="361">
        <f t="shared" si="80"/>
        <v>36</v>
      </c>
      <c r="AP140" s="361">
        <f>AO140+1</f>
        <v>37</v>
      </c>
      <c r="AQ140" s="361">
        <f t="shared" si="80"/>
        <v>38</v>
      </c>
      <c r="AR140" s="361">
        <f t="shared" si="80"/>
        <v>39</v>
      </c>
      <c r="AS140" s="361">
        <f t="shared" si="80"/>
        <v>40</v>
      </c>
      <c r="AT140" s="361">
        <f t="shared" si="80"/>
        <v>41</v>
      </c>
      <c r="AU140" s="361">
        <f t="shared" si="80"/>
        <v>42</v>
      </c>
      <c r="AV140" s="361">
        <f t="shared" si="80"/>
        <v>43</v>
      </c>
      <c r="AW140" s="361">
        <f t="shared" si="80"/>
        <v>44</v>
      </c>
      <c r="AX140" s="361">
        <f t="shared" si="80"/>
        <v>45</v>
      </c>
      <c r="AY140" s="361">
        <f t="shared" si="80"/>
        <v>46</v>
      </c>
    </row>
    <row r="141" spans="1:51" ht="15" x14ac:dyDescent="0.2">
      <c r="A141" s="335"/>
      <c r="B141" s="362">
        <f>AVERAGE(A140:B140)</f>
        <v>0</v>
      </c>
      <c r="C141" s="362">
        <f>AVERAGE(B140:C140)</f>
        <v>0</v>
      </c>
      <c r="D141" s="362">
        <f>AVERAGE(C140:D140)</f>
        <v>0</v>
      </c>
      <c r="E141" s="362">
        <f>AVERAGE(D140:E140)</f>
        <v>0</v>
      </c>
      <c r="F141" s="362">
        <f t="shared" ref="F141:AO141" si="81">AVERAGE(E140:F140)</f>
        <v>0.5</v>
      </c>
      <c r="G141" s="362">
        <f t="shared" si="81"/>
        <v>1.5</v>
      </c>
      <c r="H141" s="362">
        <f t="shared" si="81"/>
        <v>2.5</v>
      </c>
      <c r="I141" s="362">
        <f t="shared" si="81"/>
        <v>3.5</v>
      </c>
      <c r="J141" s="362">
        <f t="shared" si="81"/>
        <v>4.5</v>
      </c>
      <c r="K141" s="362">
        <f t="shared" si="81"/>
        <v>5.5</v>
      </c>
      <c r="L141" s="362">
        <f t="shared" si="81"/>
        <v>6.5</v>
      </c>
      <c r="M141" s="362">
        <f t="shared" si="81"/>
        <v>7.5</v>
      </c>
      <c r="N141" s="362">
        <f t="shared" si="81"/>
        <v>8.5</v>
      </c>
      <c r="O141" s="362">
        <f t="shared" si="81"/>
        <v>9.5</v>
      </c>
      <c r="P141" s="362">
        <f t="shared" si="81"/>
        <v>10.5</v>
      </c>
      <c r="Q141" s="362">
        <f t="shared" si="81"/>
        <v>11.5</v>
      </c>
      <c r="R141" s="362">
        <f t="shared" si="81"/>
        <v>12.5</v>
      </c>
      <c r="S141" s="362">
        <f t="shared" si="81"/>
        <v>13.5</v>
      </c>
      <c r="T141" s="362">
        <f t="shared" si="81"/>
        <v>14.5</v>
      </c>
      <c r="U141" s="362">
        <f t="shared" si="81"/>
        <v>15.5</v>
      </c>
      <c r="V141" s="362">
        <f t="shared" si="81"/>
        <v>16.5</v>
      </c>
      <c r="W141" s="362">
        <f t="shared" si="81"/>
        <v>17.5</v>
      </c>
      <c r="X141" s="362">
        <f t="shared" si="81"/>
        <v>18.5</v>
      </c>
      <c r="Y141" s="362">
        <f t="shared" si="81"/>
        <v>19.5</v>
      </c>
      <c r="Z141" s="362">
        <f t="shared" si="81"/>
        <v>20.5</v>
      </c>
      <c r="AA141" s="362">
        <f t="shared" si="81"/>
        <v>21.5</v>
      </c>
      <c r="AB141" s="362">
        <f t="shared" si="81"/>
        <v>22.5</v>
      </c>
      <c r="AC141" s="362">
        <f t="shared" si="81"/>
        <v>23.5</v>
      </c>
      <c r="AD141" s="362">
        <f t="shared" si="81"/>
        <v>24.5</v>
      </c>
      <c r="AE141" s="362">
        <f t="shared" si="81"/>
        <v>25.5</v>
      </c>
      <c r="AF141" s="362">
        <f t="shared" si="81"/>
        <v>26.5</v>
      </c>
      <c r="AG141" s="362">
        <f t="shared" si="81"/>
        <v>27.5</v>
      </c>
      <c r="AH141" s="362">
        <f t="shared" si="81"/>
        <v>28.5</v>
      </c>
      <c r="AI141" s="362">
        <f t="shared" si="81"/>
        <v>29.5</v>
      </c>
      <c r="AJ141" s="362">
        <f t="shared" si="81"/>
        <v>30.5</v>
      </c>
      <c r="AK141" s="362">
        <f t="shared" si="81"/>
        <v>31.5</v>
      </c>
      <c r="AL141" s="362">
        <f t="shared" si="81"/>
        <v>32.5</v>
      </c>
      <c r="AM141" s="362">
        <f t="shared" si="81"/>
        <v>33.5</v>
      </c>
      <c r="AN141" s="362">
        <f t="shared" si="81"/>
        <v>34.5</v>
      </c>
      <c r="AO141" s="362">
        <f t="shared" si="81"/>
        <v>35.5</v>
      </c>
      <c r="AP141" s="362">
        <f>AVERAGE(AO140:AP140)</f>
        <v>36.5</v>
      </c>
      <c r="AQ141" s="362">
        <f t="shared" ref="AQ141:AY141" si="82">AVERAGE(AP140:AQ140)</f>
        <v>37.5</v>
      </c>
      <c r="AR141" s="362">
        <f t="shared" si="82"/>
        <v>38.5</v>
      </c>
      <c r="AS141" s="362">
        <f t="shared" si="82"/>
        <v>39.5</v>
      </c>
      <c r="AT141" s="362">
        <f t="shared" si="82"/>
        <v>40.5</v>
      </c>
      <c r="AU141" s="362">
        <f t="shared" si="82"/>
        <v>41.5</v>
      </c>
      <c r="AV141" s="362">
        <f t="shared" si="82"/>
        <v>42.5</v>
      </c>
      <c r="AW141" s="362">
        <f t="shared" si="82"/>
        <v>43.5</v>
      </c>
      <c r="AX141" s="362">
        <f t="shared" si="82"/>
        <v>44.5</v>
      </c>
      <c r="AY141" s="362">
        <f t="shared" si="82"/>
        <v>45.5</v>
      </c>
    </row>
    <row r="142" spans="1:51" ht="12.75" x14ac:dyDescent="0.2">
      <c r="A142" s="335"/>
      <c r="B142" s="279"/>
      <c r="C142" s="279"/>
      <c r="D142" s="279"/>
      <c r="E142" s="279"/>
      <c r="F142" s="279"/>
      <c r="G142" s="279"/>
      <c r="H142" s="279"/>
      <c r="I142" s="279"/>
      <c r="J142" s="279"/>
      <c r="K142" s="279"/>
      <c r="L142" s="279"/>
      <c r="M142" s="279"/>
      <c r="N142" s="279"/>
      <c r="O142" s="279"/>
      <c r="P142" s="279"/>
      <c r="Q142" s="279"/>
      <c r="R142" s="279"/>
      <c r="S142" s="279"/>
      <c r="T142" s="279"/>
      <c r="U142" s="279"/>
      <c r="V142" s="279"/>
      <c r="W142" s="279"/>
      <c r="X142" s="279"/>
      <c r="Y142" s="279"/>
      <c r="Z142" s="279"/>
      <c r="AA142" s="279"/>
      <c r="AB142" s="279"/>
      <c r="AC142" s="279"/>
      <c r="AD142" s="279"/>
      <c r="AE142" s="279"/>
      <c r="AF142" s="279"/>
      <c r="AG142" s="279"/>
      <c r="AH142" s="279"/>
      <c r="AI142" s="279"/>
      <c r="AJ142" s="279"/>
      <c r="AK142" s="279"/>
      <c r="AL142" s="279"/>
      <c r="AM142" s="279"/>
      <c r="AN142" s="279"/>
      <c r="AO142" s="279"/>
      <c r="AP142" s="279"/>
    </row>
    <row r="143" spans="1:51" ht="12.75" x14ac:dyDescent="0.2">
      <c r="A143" s="335"/>
      <c r="B143" s="279"/>
      <c r="C143" s="279"/>
      <c r="D143" s="279"/>
      <c r="E143" s="279"/>
      <c r="F143" s="279"/>
      <c r="G143" s="279"/>
      <c r="H143" s="279"/>
      <c r="I143" s="279"/>
      <c r="J143" s="279"/>
      <c r="K143" s="279"/>
      <c r="L143" s="279"/>
      <c r="M143" s="279"/>
      <c r="N143" s="279"/>
      <c r="O143" s="279"/>
      <c r="P143" s="279"/>
      <c r="Q143" s="279"/>
      <c r="R143" s="279"/>
      <c r="S143" s="279"/>
      <c r="T143" s="279"/>
      <c r="U143" s="279"/>
      <c r="V143" s="279"/>
      <c r="W143" s="279"/>
      <c r="X143" s="279"/>
      <c r="Y143" s="279"/>
      <c r="Z143" s="279"/>
      <c r="AA143" s="279"/>
      <c r="AB143" s="279"/>
      <c r="AC143" s="279"/>
      <c r="AD143" s="279"/>
      <c r="AE143" s="279"/>
      <c r="AF143" s="279"/>
      <c r="AG143" s="279"/>
      <c r="AH143" s="279"/>
      <c r="AI143" s="279"/>
      <c r="AJ143" s="279"/>
      <c r="AK143" s="279"/>
      <c r="AL143" s="279"/>
      <c r="AM143" s="279"/>
      <c r="AN143" s="279"/>
      <c r="AO143" s="279"/>
      <c r="AP143" s="279"/>
    </row>
    <row r="144" spans="1:51" ht="12.75" x14ac:dyDescent="0.2">
      <c r="A144" s="335"/>
      <c r="B144" s="279"/>
      <c r="C144" s="279"/>
      <c r="D144" s="279"/>
      <c r="E144" s="279"/>
      <c r="F144" s="279"/>
      <c r="G144" s="279"/>
      <c r="H144" s="279"/>
      <c r="I144" s="279"/>
      <c r="J144" s="279"/>
      <c r="K144" s="279"/>
      <c r="L144" s="279"/>
      <c r="M144" s="279"/>
      <c r="N144" s="279"/>
      <c r="O144" s="279"/>
      <c r="P144" s="279"/>
      <c r="Q144" s="279"/>
      <c r="R144" s="279"/>
      <c r="S144" s="279"/>
      <c r="T144" s="279"/>
      <c r="U144" s="279"/>
      <c r="V144" s="279"/>
      <c r="W144" s="279"/>
      <c r="X144" s="279"/>
      <c r="Y144" s="279"/>
      <c r="Z144" s="279"/>
      <c r="AA144" s="279"/>
      <c r="AB144" s="279"/>
      <c r="AC144" s="279"/>
      <c r="AD144" s="279"/>
      <c r="AE144" s="279"/>
      <c r="AF144" s="279"/>
      <c r="AG144" s="279"/>
      <c r="AH144" s="279"/>
      <c r="AI144" s="279"/>
      <c r="AJ144" s="279"/>
      <c r="AK144" s="279"/>
      <c r="AL144" s="279"/>
      <c r="AM144" s="279"/>
      <c r="AN144" s="279"/>
      <c r="AO144" s="279"/>
      <c r="AP144" s="279"/>
    </row>
    <row r="145" spans="1:42" ht="12.75" x14ac:dyDescent="0.2">
      <c r="A145" s="335"/>
      <c r="B145" s="279"/>
      <c r="C145" s="279"/>
      <c r="D145" s="279"/>
      <c r="E145" s="279"/>
      <c r="F145" s="279"/>
      <c r="G145" s="279"/>
      <c r="H145" s="279"/>
      <c r="I145" s="279"/>
      <c r="J145" s="279"/>
      <c r="K145" s="279"/>
      <c r="L145" s="279"/>
      <c r="M145" s="279"/>
      <c r="N145" s="279"/>
      <c r="O145" s="279"/>
      <c r="P145" s="279"/>
      <c r="Q145" s="279"/>
      <c r="R145" s="279"/>
      <c r="S145" s="279"/>
      <c r="T145" s="279"/>
      <c r="U145" s="279"/>
      <c r="V145" s="279"/>
      <c r="W145" s="279"/>
      <c r="X145" s="279"/>
      <c r="Y145" s="279"/>
      <c r="Z145" s="279"/>
      <c r="AA145" s="279"/>
      <c r="AB145" s="279"/>
      <c r="AC145" s="279"/>
      <c r="AD145" s="279"/>
      <c r="AE145" s="279"/>
      <c r="AF145" s="279"/>
      <c r="AG145" s="279"/>
      <c r="AH145" s="279"/>
      <c r="AI145" s="279"/>
      <c r="AJ145" s="279"/>
      <c r="AK145" s="279"/>
      <c r="AL145" s="279"/>
      <c r="AM145" s="279"/>
      <c r="AN145" s="279"/>
      <c r="AO145" s="279"/>
      <c r="AP145" s="279"/>
    </row>
    <row r="146" spans="1:42" ht="12.75" x14ac:dyDescent="0.2">
      <c r="A146" s="335"/>
      <c r="B146" s="279"/>
      <c r="C146" s="279"/>
      <c r="D146" s="279"/>
      <c r="E146" s="279"/>
      <c r="F146" s="279"/>
      <c r="G146" s="279"/>
      <c r="H146" s="279"/>
      <c r="I146" s="279"/>
      <c r="J146" s="279"/>
      <c r="K146" s="279"/>
      <c r="L146" s="279"/>
      <c r="M146" s="279"/>
      <c r="N146" s="279"/>
      <c r="O146" s="279"/>
      <c r="P146" s="279"/>
      <c r="Q146" s="279"/>
      <c r="R146" s="279"/>
      <c r="S146" s="279"/>
      <c r="T146" s="279"/>
      <c r="U146" s="279"/>
      <c r="V146" s="279"/>
      <c r="W146" s="279"/>
      <c r="X146" s="279"/>
      <c r="Y146" s="279"/>
      <c r="Z146" s="279"/>
      <c r="AA146" s="279"/>
      <c r="AB146" s="279"/>
      <c r="AC146" s="279"/>
      <c r="AD146" s="279"/>
      <c r="AE146" s="279"/>
      <c r="AF146" s="279"/>
      <c r="AG146" s="279"/>
      <c r="AH146" s="279"/>
      <c r="AI146" s="279"/>
      <c r="AJ146" s="279"/>
      <c r="AK146" s="279"/>
      <c r="AL146" s="279"/>
      <c r="AM146" s="279"/>
      <c r="AN146" s="279"/>
      <c r="AO146" s="279"/>
      <c r="AP146" s="279"/>
    </row>
    <row r="147" spans="1:42" ht="12.75" x14ac:dyDescent="0.2">
      <c r="A147" s="335"/>
      <c r="B147" s="279"/>
      <c r="C147" s="279"/>
      <c r="D147" s="279"/>
      <c r="E147" s="279"/>
      <c r="F147" s="279"/>
      <c r="G147" s="279"/>
      <c r="H147" s="279"/>
      <c r="I147" s="279"/>
      <c r="J147" s="279"/>
      <c r="K147" s="279"/>
      <c r="L147" s="279"/>
      <c r="M147" s="279"/>
      <c r="N147" s="279"/>
      <c r="O147" s="279"/>
      <c r="P147" s="279"/>
      <c r="Q147" s="279"/>
      <c r="R147" s="279"/>
      <c r="S147" s="279"/>
      <c r="T147" s="279"/>
      <c r="U147" s="279"/>
      <c r="V147" s="279"/>
      <c r="W147" s="279"/>
      <c r="X147" s="279"/>
      <c r="Y147" s="279"/>
      <c r="Z147" s="279"/>
      <c r="AA147" s="279"/>
      <c r="AB147" s="279"/>
      <c r="AC147" s="279"/>
      <c r="AD147" s="279"/>
      <c r="AE147" s="279"/>
      <c r="AF147" s="279"/>
      <c r="AG147" s="279"/>
      <c r="AH147" s="279"/>
      <c r="AI147" s="279"/>
      <c r="AJ147" s="279"/>
      <c r="AK147" s="279"/>
      <c r="AL147" s="279"/>
      <c r="AM147" s="279"/>
      <c r="AN147" s="279"/>
      <c r="AO147" s="279"/>
      <c r="AP147" s="279"/>
    </row>
    <row r="148" spans="1:42" ht="12.75" x14ac:dyDescent="0.2">
      <c r="A148" s="335"/>
      <c r="B148" s="279"/>
      <c r="C148" s="279"/>
      <c r="D148" s="279"/>
      <c r="E148" s="279"/>
      <c r="F148" s="279"/>
      <c r="G148" s="279"/>
      <c r="H148" s="279"/>
      <c r="I148" s="279"/>
      <c r="J148" s="279"/>
      <c r="K148" s="279"/>
      <c r="L148" s="279"/>
      <c r="M148" s="279"/>
      <c r="N148" s="279"/>
      <c r="O148" s="279"/>
      <c r="P148" s="279"/>
      <c r="Q148" s="279"/>
      <c r="R148" s="279"/>
      <c r="S148" s="279"/>
      <c r="T148" s="279"/>
      <c r="U148" s="279"/>
      <c r="V148" s="279"/>
      <c r="W148" s="279"/>
      <c r="X148" s="279"/>
      <c r="Y148" s="279"/>
      <c r="Z148" s="279"/>
      <c r="AA148" s="279"/>
      <c r="AB148" s="279"/>
      <c r="AC148" s="279"/>
      <c r="AD148" s="279"/>
      <c r="AE148" s="279"/>
      <c r="AF148" s="279"/>
      <c r="AG148" s="279"/>
      <c r="AH148" s="279"/>
      <c r="AI148" s="279"/>
      <c r="AJ148" s="279"/>
      <c r="AK148" s="279"/>
      <c r="AL148" s="279"/>
      <c r="AM148" s="279"/>
      <c r="AN148" s="279"/>
      <c r="AO148" s="279"/>
      <c r="AP148" s="279"/>
    </row>
    <row r="149" spans="1:42" ht="12.75" x14ac:dyDescent="0.2">
      <c r="A149" s="335"/>
      <c r="B149" s="279"/>
      <c r="C149" s="279"/>
      <c r="D149" s="279"/>
      <c r="E149" s="279"/>
      <c r="F149" s="279"/>
      <c r="G149" s="279"/>
      <c r="H149" s="279"/>
      <c r="I149" s="279"/>
      <c r="J149" s="279"/>
      <c r="K149" s="279"/>
      <c r="L149" s="279"/>
      <c r="M149" s="279"/>
      <c r="N149" s="279"/>
      <c r="O149" s="279"/>
      <c r="P149" s="279"/>
      <c r="Q149" s="279"/>
      <c r="R149" s="279"/>
      <c r="S149" s="279"/>
      <c r="T149" s="279"/>
      <c r="U149" s="279"/>
      <c r="V149" s="279"/>
      <c r="W149" s="279"/>
      <c r="X149" s="279"/>
      <c r="Y149" s="279"/>
      <c r="Z149" s="279"/>
      <c r="AA149" s="279"/>
      <c r="AB149" s="279"/>
      <c r="AC149" s="279"/>
      <c r="AD149" s="279"/>
      <c r="AE149" s="279"/>
      <c r="AF149" s="279"/>
      <c r="AG149" s="279"/>
      <c r="AH149" s="279"/>
      <c r="AI149" s="279"/>
      <c r="AJ149" s="279"/>
      <c r="AK149" s="279"/>
      <c r="AL149" s="279"/>
      <c r="AM149" s="279"/>
      <c r="AN149" s="279"/>
      <c r="AO149" s="279"/>
      <c r="AP149" s="279"/>
    </row>
    <row r="150" spans="1:42" ht="12.75" x14ac:dyDescent="0.2">
      <c r="A150" s="335"/>
      <c r="B150" s="279"/>
      <c r="C150" s="279"/>
      <c r="D150" s="279"/>
      <c r="E150" s="279"/>
      <c r="F150" s="279"/>
      <c r="G150" s="279"/>
      <c r="H150" s="279"/>
      <c r="I150" s="279"/>
      <c r="J150" s="279"/>
      <c r="K150" s="279"/>
      <c r="L150" s="279"/>
      <c r="M150" s="279"/>
      <c r="N150" s="279"/>
      <c r="O150" s="279"/>
      <c r="P150" s="279"/>
      <c r="Q150" s="279"/>
      <c r="R150" s="279"/>
      <c r="S150" s="279"/>
      <c r="T150" s="279"/>
      <c r="U150" s="279"/>
      <c r="V150" s="279"/>
      <c r="W150" s="279"/>
      <c r="X150" s="279"/>
      <c r="Y150" s="279"/>
      <c r="Z150" s="279"/>
      <c r="AA150" s="279"/>
      <c r="AB150" s="279"/>
      <c r="AC150" s="279"/>
      <c r="AD150" s="279"/>
      <c r="AE150" s="279"/>
      <c r="AF150" s="279"/>
      <c r="AG150" s="279"/>
      <c r="AH150" s="279"/>
      <c r="AI150" s="279"/>
      <c r="AJ150" s="279"/>
      <c r="AK150" s="279"/>
      <c r="AL150" s="279"/>
      <c r="AM150" s="279"/>
      <c r="AN150" s="279"/>
      <c r="AO150" s="279"/>
      <c r="AP150" s="279"/>
    </row>
    <row r="151" spans="1:42" ht="12.75" x14ac:dyDescent="0.2">
      <c r="A151" s="335"/>
      <c r="B151" s="279"/>
      <c r="C151" s="279"/>
      <c r="D151" s="279"/>
      <c r="E151" s="279"/>
      <c r="F151" s="279"/>
      <c r="G151" s="279"/>
      <c r="H151" s="279"/>
      <c r="I151" s="279"/>
      <c r="J151" s="279"/>
      <c r="K151" s="279"/>
      <c r="L151" s="279"/>
      <c r="M151" s="279"/>
      <c r="N151" s="279"/>
      <c r="O151" s="279"/>
      <c r="P151" s="279"/>
      <c r="Q151" s="279"/>
      <c r="R151" s="279"/>
      <c r="S151" s="279"/>
      <c r="T151" s="279"/>
      <c r="U151" s="279"/>
      <c r="V151" s="279"/>
      <c r="W151" s="279"/>
      <c r="X151" s="279"/>
      <c r="Y151" s="279"/>
      <c r="Z151" s="279"/>
      <c r="AA151" s="279"/>
      <c r="AB151" s="279"/>
      <c r="AC151" s="279"/>
      <c r="AD151" s="279"/>
      <c r="AE151" s="279"/>
      <c r="AF151" s="279"/>
      <c r="AG151" s="279"/>
      <c r="AH151" s="279"/>
      <c r="AI151" s="279"/>
      <c r="AJ151" s="279"/>
      <c r="AK151" s="279"/>
      <c r="AL151" s="279"/>
      <c r="AM151" s="279"/>
      <c r="AN151" s="279"/>
      <c r="AO151" s="279"/>
      <c r="AP151" s="279"/>
    </row>
    <row r="152" spans="1:42" ht="12.75" x14ac:dyDescent="0.2">
      <c r="A152" s="335"/>
      <c r="B152" s="279"/>
      <c r="C152" s="279"/>
      <c r="D152" s="279"/>
      <c r="E152" s="279"/>
      <c r="F152" s="279"/>
      <c r="G152" s="279"/>
      <c r="H152" s="279"/>
      <c r="I152" s="279"/>
      <c r="J152" s="279"/>
      <c r="K152" s="279"/>
      <c r="L152" s="279"/>
      <c r="M152" s="279"/>
      <c r="N152" s="279"/>
      <c r="O152" s="279"/>
      <c r="P152" s="279"/>
      <c r="Q152" s="279"/>
      <c r="R152" s="279"/>
      <c r="S152" s="279"/>
      <c r="T152" s="279"/>
      <c r="U152" s="279"/>
      <c r="V152" s="279"/>
      <c r="W152" s="279"/>
      <c r="X152" s="279"/>
      <c r="Y152" s="279"/>
      <c r="Z152" s="279"/>
      <c r="AA152" s="279"/>
      <c r="AB152" s="279"/>
      <c r="AC152" s="279"/>
      <c r="AD152" s="279"/>
      <c r="AE152" s="279"/>
      <c r="AF152" s="279"/>
      <c r="AG152" s="279"/>
      <c r="AH152" s="279"/>
      <c r="AI152" s="279"/>
      <c r="AJ152" s="279"/>
      <c r="AK152" s="279"/>
      <c r="AL152" s="279"/>
      <c r="AM152" s="279"/>
      <c r="AN152" s="279"/>
      <c r="AO152" s="279"/>
      <c r="AP152" s="279"/>
    </row>
    <row r="153" spans="1:42" ht="12.75" x14ac:dyDescent="0.2">
      <c r="A153" s="335"/>
      <c r="B153" s="279"/>
      <c r="C153" s="279"/>
      <c r="D153" s="279"/>
      <c r="E153" s="279"/>
      <c r="F153" s="279"/>
      <c r="G153" s="279"/>
      <c r="H153" s="279"/>
      <c r="I153" s="279"/>
      <c r="J153" s="279"/>
      <c r="K153" s="279"/>
      <c r="L153" s="279"/>
      <c r="M153" s="279"/>
      <c r="N153" s="279"/>
      <c r="O153" s="279"/>
      <c r="P153" s="279"/>
      <c r="Q153" s="279"/>
      <c r="R153" s="279"/>
      <c r="S153" s="279"/>
      <c r="T153" s="279"/>
      <c r="U153" s="279"/>
      <c r="V153" s="279"/>
      <c r="W153" s="279"/>
      <c r="X153" s="279"/>
      <c r="Y153" s="279"/>
      <c r="Z153" s="279"/>
      <c r="AA153" s="279"/>
      <c r="AB153" s="279"/>
      <c r="AC153" s="279"/>
      <c r="AD153" s="279"/>
      <c r="AE153" s="279"/>
      <c r="AF153" s="279"/>
      <c r="AG153" s="279"/>
      <c r="AH153" s="279"/>
      <c r="AI153" s="279"/>
      <c r="AJ153" s="279"/>
      <c r="AK153" s="279"/>
      <c r="AL153" s="279"/>
      <c r="AM153" s="279"/>
      <c r="AN153" s="279"/>
      <c r="AO153" s="279"/>
      <c r="AP153" s="279"/>
    </row>
    <row r="154" spans="1:42" ht="12.75" x14ac:dyDescent="0.2">
      <c r="A154" s="335"/>
      <c r="B154" s="279"/>
      <c r="C154" s="279"/>
      <c r="D154" s="279"/>
      <c r="E154" s="279"/>
      <c r="F154" s="279"/>
      <c r="G154" s="279"/>
      <c r="H154" s="279"/>
      <c r="I154" s="279"/>
      <c r="J154" s="279"/>
      <c r="K154" s="279"/>
      <c r="L154" s="279"/>
      <c r="M154" s="279"/>
      <c r="N154" s="279"/>
      <c r="O154" s="279"/>
      <c r="P154" s="279"/>
      <c r="Q154" s="279"/>
      <c r="R154" s="279"/>
      <c r="S154" s="279"/>
      <c r="T154" s="279"/>
      <c r="U154" s="279"/>
      <c r="V154" s="279"/>
      <c r="W154" s="279"/>
      <c r="X154" s="279"/>
      <c r="Y154" s="279"/>
      <c r="Z154" s="279"/>
      <c r="AA154" s="279"/>
      <c r="AB154" s="279"/>
      <c r="AC154" s="279"/>
      <c r="AD154" s="279"/>
      <c r="AE154" s="279"/>
      <c r="AF154" s="279"/>
      <c r="AG154" s="279"/>
      <c r="AH154" s="279"/>
      <c r="AI154" s="279"/>
      <c r="AJ154" s="279"/>
      <c r="AK154" s="279"/>
      <c r="AL154" s="279"/>
      <c r="AM154" s="279"/>
      <c r="AN154" s="279"/>
      <c r="AO154" s="279"/>
      <c r="AP154" s="279"/>
    </row>
    <row r="155" spans="1:42" ht="12.75" x14ac:dyDescent="0.2">
      <c r="A155" s="335"/>
      <c r="B155" s="279"/>
      <c r="C155" s="279"/>
      <c r="D155" s="279"/>
      <c r="E155" s="279"/>
      <c r="F155" s="279"/>
      <c r="G155" s="279"/>
      <c r="H155" s="279"/>
      <c r="I155" s="279"/>
      <c r="J155" s="279"/>
      <c r="K155" s="279"/>
      <c r="L155" s="279"/>
      <c r="M155" s="279"/>
      <c r="N155" s="279"/>
      <c r="O155" s="279"/>
      <c r="P155" s="279"/>
      <c r="Q155" s="279"/>
      <c r="R155" s="279"/>
      <c r="S155" s="279"/>
      <c r="T155" s="279"/>
      <c r="U155" s="279"/>
      <c r="V155" s="279"/>
      <c r="W155" s="279"/>
      <c r="X155" s="279"/>
      <c r="Y155" s="279"/>
      <c r="Z155" s="279"/>
      <c r="AA155" s="279"/>
      <c r="AB155" s="279"/>
      <c r="AC155" s="279"/>
      <c r="AD155" s="279"/>
      <c r="AE155" s="279"/>
      <c r="AF155" s="279"/>
      <c r="AG155" s="279"/>
      <c r="AH155" s="279"/>
      <c r="AI155" s="279"/>
      <c r="AJ155" s="279"/>
      <c r="AK155" s="279"/>
      <c r="AL155" s="279"/>
      <c r="AM155" s="279"/>
      <c r="AN155" s="279"/>
      <c r="AO155" s="279"/>
      <c r="AP155" s="279"/>
    </row>
    <row r="156" spans="1:42" ht="12.75" x14ac:dyDescent="0.2">
      <c r="A156" s="335"/>
      <c r="B156" s="279"/>
      <c r="C156" s="279"/>
      <c r="D156" s="279"/>
      <c r="E156" s="279"/>
      <c r="F156" s="279"/>
      <c r="G156" s="279"/>
      <c r="H156" s="279"/>
      <c r="I156" s="279"/>
      <c r="J156" s="279"/>
      <c r="K156" s="279"/>
      <c r="L156" s="279"/>
      <c r="M156" s="279"/>
      <c r="N156" s="279"/>
      <c r="O156" s="279"/>
      <c r="P156" s="279"/>
      <c r="Q156" s="279"/>
      <c r="R156" s="279"/>
      <c r="S156" s="279"/>
      <c r="T156" s="279"/>
      <c r="U156" s="279"/>
      <c r="V156" s="279"/>
      <c r="W156" s="279"/>
      <c r="X156" s="279"/>
      <c r="Y156" s="279"/>
      <c r="Z156" s="279"/>
      <c r="AA156" s="279"/>
      <c r="AB156" s="279"/>
      <c r="AC156" s="279"/>
      <c r="AD156" s="279"/>
      <c r="AE156" s="279"/>
      <c r="AF156" s="279"/>
      <c r="AG156" s="279"/>
      <c r="AH156" s="279"/>
      <c r="AI156" s="279"/>
      <c r="AJ156" s="279"/>
      <c r="AK156" s="279"/>
      <c r="AL156" s="279"/>
      <c r="AM156" s="279"/>
      <c r="AN156" s="279"/>
      <c r="AO156" s="279"/>
      <c r="AP156" s="279"/>
    </row>
    <row r="157" spans="1:42" ht="12.75" x14ac:dyDescent="0.2">
      <c r="A157" s="335"/>
      <c r="B157" s="279"/>
      <c r="C157" s="279"/>
      <c r="D157" s="279"/>
      <c r="E157" s="279"/>
      <c r="F157" s="279"/>
      <c r="G157" s="279"/>
      <c r="H157" s="279"/>
      <c r="I157" s="279"/>
      <c r="J157" s="279"/>
      <c r="K157" s="279"/>
      <c r="L157" s="279"/>
      <c r="M157" s="279"/>
      <c r="N157" s="279"/>
      <c r="O157" s="279"/>
      <c r="P157" s="279"/>
      <c r="Q157" s="279"/>
      <c r="R157" s="279"/>
      <c r="S157" s="279"/>
      <c r="T157" s="279"/>
      <c r="U157" s="279"/>
      <c r="V157" s="279"/>
      <c r="W157" s="279"/>
      <c r="X157" s="279"/>
      <c r="Y157" s="279"/>
      <c r="Z157" s="279"/>
      <c r="AA157" s="279"/>
      <c r="AB157" s="279"/>
      <c r="AC157" s="279"/>
      <c r="AD157" s="279"/>
      <c r="AE157" s="279"/>
      <c r="AF157" s="279"/>
      <c r="AG157" s="279"/>
      <c r="AH157" s="279"/>
      <c r="AI157" s="279"/>
      <c r="AJ157" s="279"/>
      <c r="AK157" s="279"/>
      <c r="AL157" s="279"/>
      <c r="AM157" s="279"/>
      <c r="AN157" s="279"/>
      <c r="AO157" s="279"/>
      <c r="AP157" s="279"/>
    </row>
    <row r="158" spans="1:42" ht="12.75" x14ac:dyDescent="0.2">
      <c r="A158" s="335"/>
      <c r="B158" s="279"/>
      <c r="C158" s="279"/>
      <c r="D158" s="279"/>
      <c r="E158" s="279"/>
      <c r="F158" s="279"/>
      <c r="G158" s="279"/>
      <c r="H158" s="279"/>
      <c r="I158" s="279"/>
      <c r="J158" s="279"/>
      <c r="K158" s="279"/>
      <c r="L158" s="279"/>
      <c r="M158" s="279"/>
      <c r="N158" s="279"/>
      <c r="O158" s="279"/>
      <c r="P158" s="279"/>
      <c r="Q158" s="279"/>
      <c r="R158" s="279"/>
      <c r="S158" s="279"/>
      <c r="T158" s="279"/>
      <c r="U158" s="279"/>
      <c r="V158" s="279"/>
      <c r="W158" s="279"/>
      <c r="X158" s="279"/>
      <c r="Y158" s="279"/>
      <c r="Z158" s="279"/>
      <c r="AA158" s="279"/>
      <c r="AB158" s="279"/>
      <c r="AC158" s="279"/>
      <c r="AD158" s="279"/>
      <c r="AE158" s="279"/>
      <c r="AF158" s="279"/>
      <c r="AG158" s="279"/>
      <c r="AH158" s="279"/>
      <c r="AI158" s="279"/>
      <c r="AJ158" s="279"/>
      <c r="AK158" s="279"/>
      <c r="AL158" s="279"/>
      <c r="AM158" s="279"/>
      <c r="AN158" s="279"/>
      <c r="AO158" s="279"/>
      <c r="AP158" s="279"/>
    </row>
    <row r="159" spans="1:42" ht="12.75" x14ac:dyDescent="0.2">
      <c r="A159" s="335"/>
      <c r="B159" s="279"/>
      <c r="C159" s="279"/>
      <c r="D159" s="279"/>
      <c r="E159" s="279"/>
      <c r="F159" s="279"/>
      <c r="G159" s="279"/>
      <c r="H159" s="279"/>
      <c r="I159" s="279"/>
      <c r="J159" s="279"/>
      <c r="K159" s="279"/>
      <c r="L159" s="279"/>
      <c r="M159" s="279"/>
      <c r="N159" s="279"/>
      <c r="O159" s="279"/>
      <c r="P159" s="279"/>
      <c r="Q159" s="279"/>
      <c r="R159" s="279"/>
      <c r="S159" s="279"/>
      <c r="T159" s="279"/>
      <c r="U159" s="279"/>
      <c r="V159" s="279"/>
      <c r="W159" s="279"/>
      <c r="X159" s="279"/>
      <c r="Y159" s="279"/>
      <c r="Z159" s="279"/>
      <c r="AA159" s="279"/>
      <c r="AB159" s="279"/>
      <c r="AC159" s="279"/>
      <c r="AD159" s="279"/>
      <c r="AE159" s="279"/>
      <c r="AF159" s="279"/>
      <c r="AG159" s="279"/>
      <c r="AH159" s="279"/>
      <c r="AI159" s="279"/>
      <c r="AJ159" s="279"/>
      <c r="AK159" s="279"/>
      <c r="AL159" s="279"/>
      <c r="AM159" s="279"/>
      <c r="AN159" s="279"/>
      <c r="AO159" s="279"/>
      <c r="AP159" s="279"/>
    </row>
    <row r="160" spans="1:42" ht="12.75" x14ac:dyDescent="0.2">
      <c r="A160" s="335"/>
      <c r="B160" s="279"/>
      <c r="C160" s="279"/>
      <c r="D160" s="279"/>
      <c r="E160" s="279"/>
      <c r="F160" s="279"/>
      <c r="G160" s="279"/>
      <c r="H160" s="279"/>
      <c r="I160" s="279"/>
      <c r="J160" s="279"/>
      <c r="K160" s="279"/>
      <c r="L160" s="279"/>
      <c r="M160" s="279"/>
      <c r="N160" s="279"/>
      <c r="O160" s="279"/>
      <c r="P160" s="279"/>
      <c r="Q160" s="279"/>
      <c r="R160" s="279"/>
      <c r="S160" s="279"/>
      <c r="T160" s="279"/>
      <c r="U160" s="279"/>
      <c r="V160" s="279"/>
      <c r="W160" s="279"/>
      <c r="X160" s="279"/>
      <c r="Y160" s="279"/>
      <c r="Z160" s="279"/>
      <c r="AA160" s="279"/>
      <c r="AB160" s="279"/>
      <c r="AC160" s="279"/>
      <c r="AD160" s="279"/>
      <c r="AE160" s="279"/>
      <c r="AF160" s="279"/>
      <c r="AG160" s="279"/>
      <c r="AH160" s="279"/>
      <c r="AI160" s="279"/>
      <c r="AJ160" s="279"/>
      <c r="AK160" s="279"/>
      <c r="AL160" s="279"/>
      <c r="AM160" s="279"/>
      <c r="AN160" s="279"/>
      <c r="AO160" s="279"/>
      <c r="AP160" s="279"/>
    </row>
    <row r="161" spans="1:42" ht="12.75" x14ac:dyDescent="0.2">
      <c r="A161" s="335"/>
      <c r="B161" s="279"/>
      <c r="C161" s="279"/>
      <c r="D161" s="279"/>
      <c r="E161" s="279"/>
      <c r="F161" s="279"/>
      <c r="G161" s="279"/>
      <c r="H161" s="279"/>
      <c r="I161" s="279"/>
      <c r="J161" s="279"/>
      <c r="K161" s="279"/>
      <c r="L161" s="279"/>
      <c r="M161" s="279"/>
      <c r="N161" s="279"/>
      <c r="O161" s="279"/>
      <c r="P161" s="279"/>
      <c r="Q161" s="279"/>
      <c r="R161" s="279"/>
      <c r="S161" s="279"/>
      <c r="T161" s="279"/>
      <c r="U161" s="279"/>
      <c r="V161" s="279"/>
      <c r="W161" s="279"/>
      <c r="X161" s="279"/>
      <c r="Y161" s="279"/>
      <c r="Z161" s="279"/>
      <c r="AA161" s="279"/>
      <c r="AB161" s="279"/>
      <c r="AC161" s="279"/>
      <c r="AD161" s="279"/>
      <c r="AE161" s="279"/>
      <c r="AF161" s="279"/>
      <c r="AG161" s="279"/>
      <c r="AH161" s="279"/>
      <c r="AI161" s="279"/>
      <c r="AJ161" s="279"/>
      <c r="AK161" s="279"/>
      <c r="AL161" s="279"/>
      <c r="AM161" s="279"/>
      <c r="AN161" s="279"/>
      <c r="AO161" s="279"/>
      <c r="AP161" s="279"/>
    </row>
    <row r="162" spans="1:42" ht="12.75" x14ac:dyDescent="0.2">
      <c r="A162" s="335"/>
      <c r="B162" s="279"/>
      <c r="C162" s="279"/>
      <c r="D162" s="279"/>
      <c r="E162" s="279"/>
      <c r="F162" s="279"/>
      <c r="G162" s="279"/>
      <c r="H162" s="279"/>
      <c r="I162" s="279"/>
      <c r="J162" s="279"/>
      <c r="K162" s="279"/>
      <c r="L162" s="279"/>
      <c r="M162" s="279"/>
      <c r="N162" s="279"/>
      <c r="O162" s="279"/>
      <c r="P162" s="279"/>
      <c r="Q162" s="279"/>
      <c r="R162" s="279"/>
      <c r="S162" s="279"/>
      <c r="T162" s="279"/>
      <c r="U162" s="279"/>
      <c r="V162" s="279"/>
      <c r="W162" s="279"/>
      <c r="X162" s="279"/>
      <c r="Y162" s="279"/>
      <c r="Z162" s="279"/>
      <c r="AA162" s="279"/>
      <c r="AB162" s="279"/>
      <c r="AC162" s="279"/>
      <c r="AD162" s="279"/>
      <c r="AE162" s="279"/>
      <c r="AF162" s="279"/>
      <c r="AG162" s="279"/>
      <c r="AH162" s="279"/>
      <c r="AI162" s="279"/>
      <c r="AJ162" s="279"/>
      <c r="AK162" s="279"/>
      <c r="AL162" s="279"/>
      <c r="AM162" s="279"/>
      <c r="AN162" s="279"/>
      <c r="AO162" s="279"/>
      <c r="AP162" s="279"/>
    </row>
    <row r="163" spans="1:42" ht="12.75" x14ac:dyDescent="0.2">
      <c r="A163" s="335"/>
      <c r="B163" s="279"/>
      <c r="C163" s="279"/>
      <c r="D163" s="279"/>
      <c r="E163" s="279"/>
      <c r="F163" s="279"/>
      <c r="G163" s="279"/>
      <c r="H163" s="279"/>
      <c r="I163" s="279"/>
      <c r="J163" s="279"/>
      <c r="K163" s="279"/>
      <c r="L163" s="279"/>
      <c r="M163" s="279"/>
      <c r="N163" s="279"/>
      <c r="O163" s="279"/>
      <c r="P163" s="279"/>
      <c r="Q163" s="279"/>
      <c r="R163" s="279"/>
      <c r="S163" s="279"/>
      <c r="T163" s="279"/>
      <c r="U163" s="279"/>
      <c r="V163" s="279"/>
      <c r="W163" s="279"/>
      <c r="X163" s="279"/>
      <c r="Y163" s="279"/>
      <c r="Z163" s="279"/>
      <c r="AA163" s="279"/>
      <c r="AB163" s="279"/>
      <c r="AC163" s="279"/>
      <c r="AD163" s="279"/>
      <c r="AE163" s="279"/>
      <c r="AF163" s="279"/>
      <c r="AG163" s="279"/>
      <c r="AH163" s="279"/>
      <c r="AI163" s="279"/>
      <c r="AJ163" s="279"/>
      <c r="AK163" s="279"/>
      <c r="AL163" s="279"/>
      <c r="AM163" s="279"/>
      <c r="AN163" s="279"/>
      <c r="AO163" s="279"/>
      <c r="AP163" s="279"/>
    </row>
    <row r="164" spans="1:42" ht="12.75" x14ac:dyDescent="0.2">
      <c r="A164" s="335"/>
      <c r="B164" s="279"/>
      <c r="C164" s="279"/>
      <c r="D164" s="279"/>
      <c r="E164" s="279"/>
      <c r="F164" s="279"/>
      <c r="G164" s="279"/>
      <c r="H164" s="279"/>
      <c r="I164" s="279"/>
      <c r="J164" s="279"/>
      <c r="K164" s="279"/>
      <c r="L164" s="279"/>
      <c r="M164" s="279"/>
      <c r="N164" s="279"/>
      <c r="O164" s="279"/>
      <c r="P164" s="279"/>
      <c r="Q164" s="279"/>
      <c r="R164" s="279"/>
      <c r="S164" s="279"/>
      <c r="T164" s="279"/>
      <c r="U164" s="279"/>
      <c r="V164" s="279"/>
      <c r="W164" s="279"/>
      <c r="X164" s="279"/>
      <c r="Y164" s="279"/>
      <c r="Z164" s="279"/>
      <c r="AA164" s="279"/>
      <c r="AB164" s="279"/>
      <c r="AC164" s="279"/>
      <c r="AD164" s="279"/>
      <c r="AE164" s="279"/>
      <c r="AF164" s="279"/>
      <c r="AG164" s="279"/>
      <c r="AH164" s="279"/>
      <c r="AI164" s="279"/>
      <c r="AJ164" s="279"/>
      <c r="AK164" s="279"/>
      <c r="AL164" s="279"/>
      <c r="AM164" s="279"/>
      <c r="AN164" s="279"/>
      <c r="AO164" s="279"/>
      <c r="AP164" s="279"/>
    </row>
    <row r="165" spans="1:42" ht="12.75" x14ac:dyDescent="0.2">
      <c r="A165" s="335"/>
      <c r="B165" s="279"/>
      <c r="C165" s="279"/>
      <c r="D165" s="279"/>
      <c r="E165" s="279"/>
      <c r="F165" s="279"/>
      <c r="G165" s="279"/>
      <c r="H165" s="279"/>
      <c r="I165" s="279"/>
      <c r="J165" s="279"/>
      <c r="K165" s="279"/>
      <c r="L165" s="279"/>
      <c r="M165" s="279"/>
      <c r="N165" s="279"/>
      <c r="O165" s="279"/>
      <c r="P165" s="279"/>
      <c r="Q165" s="279"/>
      <c r="R165" s="279"/>
      <c r="S165" s="279"/>
      <c r="T165" s="279"/>
      <c r="U165" s="279"/>
      <c r="V165" s="279"/>
      <c r="W165" s="279"/>
      <c r="X165" s="279"/>
      <c r="Y165" s="279"/>
      <c r="Z165" s="279"/>
      <c r="AA165" s="279"/>
      <c r="AB165" s="279"/>
      <c r="AC165" s="279"/>
      <c r="AD165" s="279"/>
      <c r="AE165" s="279"/>
      <c r="AF165" s="279"/>
      <c r="AG165" s="279"/>
      <c r="AH165" s="279"/>
      <c r="AI165" s="279"/>
      <c r="AJ165" s="279"/>
      <c r="AK165" s="279"/>
      <c r="AL165" s="279"/>
      <c r="AM165" s="279"/>
      <c r="AN165" s="279"/>
      <c r="AO165" s="279"/>
      <c r="AP165" s="279"/>
    </row>
    <row r="166" spans="1:42" ht="12.75" x14ac:dyDescent="0.2">
      <c r="A166" s="335"/>
      <c r="B166" s="279"/>
      <c r="C166" s="279"/>
      <c r="D166" s="279"/>
      <c r="E166" s="279"/>
      <c r="F166" s="279"/>
      <c r="G166" s="279"/>
      <c r="H166" s="279"/>
      <c r="I166" s="279"/>
      <c r="J166" s="279"/>
      <c r="K166" s="279"/>
      <c r="L166" s="279"/>
      <c r="M166" s="279"/>
      <c r="N166" s="279"/>
      <c r="O166" s="279"/>
      <c r="P166" s="279"/>
      <c r="Q166" s="279"/>
      <c r="R166" s="279"/>
      <c r="S166" s="279"/>
      <c r="T166" s="279"/>
      <c r="U166" s="279"/>
      <c r="V166" s="279"/>
      <c r="W166" s="279"/>
      <c r="X166" s="279"/>
      <c r="Y166" s="279"/>
      <c r="Z166" s="279"/>
      <c r="AA166" s="279"/>
      <c r="AB166" s="279"/>
      <c r="AC166" s="279"/>
      <c r="AD166" s="279"/>
      <c r="AE166" s="279"/>
      <c r="AF166" s="279"/>
      <c r="AG166" s="279"/>
      <c r="AH166" s="279"/>
      <c r="AI166" s="279"/>
      <c r="AJ166" s="279"/>
      <c r="AK166" s="279"/>
      <c r="AL166" s="279"/>
      <c r="AM166" s="279"/>
      <c r="AN166" s="279"/>
      <c r="AO166" s="279"/>
      <c r="AP166" s="279"/>
    </row>
    <row r="167" spans="1:42" ht="12.75" x14ac:dyDescent="0.2">
      <c r="A167" s="335"/>
      <c r="B167" s="279"/>
      <c r="C167" s="279"/>
      <c r="D167" s="279"/>
      <c r="E167" s="279"/>
      <c r="F167" s="279"/>
      <c r="G167" s="279"/>
      <c r="H167" s="279"/>
      <c r="I167" s="279"/>
      <c r="J167" s="279"/>
      <c r="K167" s="279"/>
      <c r="L167" s="279"/>
      <c r="M167" s="279"/>
      <c r="N167" s="279"/>
      <c r="O167" s="279"/>
      <c r="P167" s="279"/>
      <c r="Q167" s="279"/>
      <c r="R167" s="279"/>
      <c r="S167" s="279"/>
      <c r="T167" s="279"/>
      <c r="U167" s="279"/>
      <c r="V167" s="279"/>
      <c r="W167" s="279"/>
      <c r="X167" s="279"/>
      <c r="Y167" s="279"/>
      <c r="Z167" s="279"/>
      <c r="AA167" s="279"/>
      <c r="AB167" s="279"/>
      <c r="AC167" s="279"/>
      <c r="AD167" s="279"/>
      <c r="AE167" s="279"/>
      <c r="AF167" s="279"/>
      <c r="AG167" s="279"/>
      <c r="AH167" s="279"/>
      <c r="AI167" s="279"/>
      <c r="AJ167" s="279"/>
      <c r="AK167" s="279"/>
      <c r="AL167" s="279"/>
      <c r="AM167" s="279"/>
      <c r="AN167" s="279"/>
      <c r="AO167" s="279"/>
      <c r="AP167" s="279"/>
    </row>
    <row r="168" spans="1:42" ht="12.75" x14ac:dyDescent="0.2">
      <c r="A168" s="335"/>
      <c r="B168" s="279"/>
      <c r="C168" s="279"/>
      <c r="D168" s="279"/>
      <c r="E168" s="279"/>
      <c r="F168" s="279"/>
      <c r="G168" s="279"/>
      <c r="H168" s="279"/>
      <c r="I168" s="279"/>
      <c r="J168" s="279"/>
      <c r="K168" s="279"/>
      <c r="L168" s="279"/>
      <c r="M168" s="279"/>
      <c r="N168" s="279"/>
      <c r="O168" s="279"/>
      <c r="P168" s="279"/>
      <c r="Q168" s="279"/>
      <c r="R168" s="279"/>
      <c r="S168" s="279"/>
      <c r="T168" s="279"/>
      <c r="U168" s="279"/>
      <c r="V168" s="279"/>
      <c r="W168" s="279"/>
      <c r="X168" s="279"/>
      <c r="Y168" s="279"/>
      <c r="Z168" s="279"/>
      <c r="AA168" s="279"/>
      <c r="AB168" s="279"/>
      <c r="AC168" s="279"/>
      <c r="AD168" s="279"/>
      <c r="AE168" s="279"/>
      <c r="AF168" s="279"/>
      <c r="AG168" s="279"/>
      <c r="AH168" s="279"/>
      <c r="AI168" s="279"/>
      <c r="AJ168" s="279"/>
      <c r="AK168" s="279"/>
      <c r="AL168" s="279"/>
      <c r="AM168" s="279"/>
      <c r="AN168" s="279"/>
      <c r="AO168" s="279"/>
      <c r="AP168" s="279"/>
    </row>
    <row r="169" spans="1:42" ht="12.75" x14ac:dyDescent="0.2">
      <c r="A169" s="335"/>
      <c r="B169" s="279"/>
      <c r="C169" s="279"/>
      <c r="D169" s="279"/>
      <c r="E169" s="279"/>
      <c r="F169" s="279"/>
      <c r="G169" s="279"/>
      <c r="H169" s="279"/>
      <c r="I169" s="279"/>
      <c r="J169" s="279"/>
      <c r="K169" s="279"/>
      <c r="L169" s="279"/>
      <c r="M169" s="279"/>
      <c r="N169" s="279"/>
      <c r="O169" s="279"/>
      <c r="P169" s="279"/>
      <c r="Q169" s="279"/>
      <c r="R169" s="279"/>
      <c r="S169" s="279"/>
      <c r="T169" s="279"/>
      <c r="U169" s="279"/>
      <c r="V169" s="279"/>
      <c r="W169" s="279"/>
      <c r="X169" s="279"/>
      <c r="Y169" s="279"/>
      <c r="Z169" s="279"/>
      <c r="AA169" s="279"/>
      <c r="AB169" s="279"/>
      <c r="AC169" s="279"/>
      <c r="AD169" s="279"/>
      <c r="AE169" s="279"/>
      <c r="AF169" s="279"/>
      <c r="AG169" s="279"/>
      <c r="AH169" s="279"/>
      <c r="AI169" s="279"/>
      <c r="AJ169" s="279"/>
      <c r="AK169" s="279"/>
      <c r="AL169" s="279"/>
      <c r="AM169" s="279"/>
      <c r="AN169" s="279"/>
      <c r="AO169" s="279"/>
      <c r="AP169" s="279"/>
    </row>
    <row r="170" spans="1:42" ht="12.75" x14ac:dyDescent="0.2">
      <c r="A170" s="335"/>
      <c r="B170" s="279"/>
      <c r="C170" s="279"/>
      <c r="D170" s="279"/>
      <c r="E170" s="279"/>
      <c r="F170" s="279"/>
      <c r="G170" s="279"/>
      <c r="H170" s="279"/>
      <c r="I170" s="279"/>
      <c r="J170" s="279"/>
      <c r="K170" s="279"/>
      <c r="L170" s="279"/>
      <c r="M170" s="279"/>
      <c r="N170" s="279"/>
      <c r="O170" s="279"/>
      <c r="P170" s="279"/>
      <c r="Q170" s="279"/>
      <c r="R170" s="279"/>
      <c r="S170" s="279"/>
      <c r="T170" s="279"/>
      <c r="U170" s="279"/>
      <c r="V170" s="279"/>
      <c r="W170" s="279"/>
      <c r="X170" s="279"/>
      <c r="Y170" s="279"/>
      <c r="Z170" s="279"/>
      <c r="AA170" s="279"/>
      <c r="AB170" s="279"/>
      <c r="AC170" s="279"/>
      <c r="AD170" s="279"/>
      <c r="AE170" s="279"/>
      <c r="AF170" s="279"/>
      <c r="AG170" s="279"/>
      <c r="AH170" s="279"/>
      <c r="AI170" s="279"/>
      <c r="AJ170" s="279"/>
      <c r="AK170" s="279"/>
      <c r="AL170" s="279"/>
      <c r="AM170" s="279"/>
      <c r="AN170" s="279"/>
      <c r="AO170" s="279"/>
      <c r="AP170" s="279"/>
    </row>
    <row r="171" spans="1:42" ht="12.75" x14ac:dyDescent="0.2">
      <c r="A171" s="335"/>
      <c r="B171" s="279"/>
      <c r="C171" s="279"/>
      <c r="D171" s="279"/>
      <c r="E171" s="279"/>
      <c r="F171" s="279"/>
      <c r="G171" s="279"/>
      <c r="H171" s="279"/>
      <c r="I171" s="279"/>
      <c r="J171" s="279"/>
      <c r="K171" s="279"/>
      <c r="L171" s="279"/>
      <c r="M171" s="279"/>
      <c r="N171" s="279"/>
      <c r="O171" s="279"/>
      <c r="P171" s="279"/>
      <c r="Q171" s="279"/>
      <c r="R171" s="279"/>
      <c r="S171" s="279"/>
      <c r="T171" s="279"/>
      <c r="U171" s="279"/>
      <c r="V171" s="279"/>
      <c r="W171" s="279"/>
      <c r="X171" s="279"/>
      <c r="Y171" s="279"/>
      <c r="Z171" s="279"/>
      <c r="AA171" s="279"/>
      <c r="AB171" s="279"/>
      <c r="AC171" s="279"/>
      <c r="AD171" s="279"/>
      <c r="AE171" s="279"/>
      <c r="AF171" s="279"/>
      <c r="AG171" s="279"/>
      <c r="AH171" s="279"/>
      <c r="AI171" s="279"/>
      <c r="AJ171" s="279"/>
      <c r="AK171" s="279"/>
      <c r="AL171" s="279"/>
      <c r="AM171" s="279"/>
      <c r="AN171" s="279"/>
      <c r="AO171" s="279"/>
      <c r="AP171" s="279"/>
    </row>
    <row r="172" spans="1:42" ht="12.75" x14ac:dyDescent="0.2">
      <c r="A172" s="335"/>
      <c r="B172" s="279"/>
      <c r="C172" s="279"/>
      <c r="D172" s="279"/>
      <c r="E172" s="279"/>
      <c r="F172" s="279"/>
      <c r="G172" s="279"/>
      <c r="H172" s="279"/>
      <c r="I172" s="279"/>
      <c r="J172" s="279"/>
      <c r="K172" s="279"/>
      <c r="L172" s="279"/>
      <c r="M172" s="279"/>
      <c r="N172" s="279"/>
      <c r="O172" s="279"/>
      <c r="P172" s="279"/>
      <c r="Q172" s="279"/>
      <c r="R172" s="279"/>
      <c r="S172" s="279"/>
      <c r="T172" s="279"/>
      <c r="U172" s="279"/>
      <c r="V172" s="279"/>
      <c r="W172" s="279"/>
      <c r="X172" s="279"/>
      <c r="Y172" s="279"/>
      <c r="Z172" s="279"/>
      <c r="AA172" s="279"/>
      <c r="AB172" s="279"/>
      <c r="AC172" s="279"/>
      <c r="AD172" s="279"/>
      <c r="AE172" s="279"/>
      <c r="AF172" s="279"/>
      <c r="AG172" s="279"/>
      <c r="AH172" s="279"/>
      <c r="AI172" s="279"/>
      <c r="AJ172" s="279"/>
      <c r="AK172" s="279"/>
      <c r="AL172" s="279"/>
      <c r="AM172" s="279"/>
      <c r="AN172" s="279"/>
      <c r="AO172" s="279"/>
      <c r="AP172" s="279"/>
    </row>
    <row r="173" spans="1:42" ht="12.75" x14ac:dyDescent="0.2">
      <c r="A173" s="335"/>
      <c r="B173" s="279"/>
      <c r="C173" s="279"/>
      <c r="D173" s="279"/>
      <c r="E173" s="279"/>
      <c r="F173" s="279"/>
      <c r="G173" s="279"/>
      <c r="H173" s="279"/>
      <c r="I173" s="279"/>
      <c r="J173" s="279"/>
      <c r="K173" s="279"/>
      <c r="L173" s="279"/>
      <c r="M173" s="279"/>
      <c r="N173" s="279"/>
      <c r="O173" s="279"/>
      <c r="P173" s="279"/>
      <c r="Q173" s="279"/>
      <c r="R173" s="279"/>
      <c r="S173" s="279"/>
      <c r="T173" s="279"/>
      <c r="U173" s="279"/>
      <c r="V173" s="279"/>
      <c r="W173" s="279"/>
      <c r="X173" s="279"/>
      <c r="Y173" s="279"/>
      <c r="Z173" s="279"/>
      <c r="AA173" s="279"/>
      <c r="AB173" s="279"/>
      <c r="AC173" s="279"/>
      <c r="AD173" s="279"/>
      <c r="AE173" s="279"/>
      <c r="AF173" s="279"/>
      <c r="AG173" s="279"/>
      <c r="AH173" s="279"/>
      <c r="AI173" s="279"/>
      <c r="AJ173" s="279"/>
      <c r="AK173" s="279"/>
      <c r="AL173" s="279"/>
      <c r="AM173" s="279"/>
      <c r="AN173" s="279"/>
      <c r="AO173" s="279"/>
      <c r="AP173" s="279"/>
    </row>
    <row r="174" spans="1:42" ht="12.75" x14ac:dyDescent="0.2">
      <c r="A174" s="335"/>
      <c r="B174" s="279"/>
      <c r="C174" s="279"/>
      <c r="D174" s="279"/>
      <c r="E174" s="279"/>
      <c r="F174" s="279"/>
      <c r="G174" s="279"/>
      <c r="H174" s="279"/>
      <c r="I174" s="279"/>
      <c r="J174" s="279"/>
      <c r="K174" s="279"/>
      <c r="L174" s="279"/>
      <c r="M174" s="279"/>
      <c r="N174" s="279"/>
      <c r="O174" s="279"/>
      <c r="P174" s="279"/>
      <c r="Q174" s="279"/>
      <c r="R174" s="279"/>
      <c r="S174" s="279"/>
      <c r="T174" s="279"/>
      <c r="U174" s="279"/>
      <c r="V174" s="279"/>
      <c r="W174" s="279"/>
      <c r="X174" s="279"/>
      <c r="Y174" s="279"/>
      <c r="Z174" s="279"/>
      <c r="AA174" s="279"/>
      <c r="AB174" s="279"/>
      <c r="AC174" s="279"/>
      <c r="AD174" s="279"/>
      <c r="AE174" s="279"/>
      <c r="AF174" s="279"/>
      <c r="AG174" s="279"/>
      <c r="AH174" s="279"/>
      <c r="AI174" s="279"/>
      <c r="AJ174" s="279"/>
      <c r="AK174" s="279"/>
      <c r="AL174" s="279"/>
      <c r="AM174" s="279"/>
      <c r="AN174" s="279"/>
      <c r="AO174" s="279"/>
      <c r="AP174" s="279"/>
    </row>
    <row r="175" spans="1:42" ht="12.75" x14ac:dyDescent="0.2">
      <c r="A175" s="335"/>
      <c r="B175" s="279"/>
      <c r="C175" s="279"/>
      <c r="D175" s="279"/>
      <c r="E175" s="279"/>
      <c r="F175" s="279"/>
      <c r="G175" s="279"/>
      <c r="H175" s="279"/>
      <c r="I175" s="279"/>
      <c r="J175" s="279"/>
      <c r="K175" s="279"/>
      <c r="L175" s="279"/>
      <c r="M175" s="279"/>
      <c r="N175" s="279"/>
      <c r="O175" s="279"/>
      <c r="P175" s="279"/>
      <c r="Q175" s="279"/>
      <c r="R175" s="279"/>
      <c r="S175" s="279"/>
      <c r="T175" s="279"/>
      <c r="U175" s="279"/>
      <c r="V175" s="279"/>
      <c r="W175" s="279"/>
      <c r="X175" s="279"/>
      <c r="Y175" s="279"/>
      <c r="Z175" s="279"/>
      <c r="AA175" s="279"/>
      <c r="AB175" s="279"/>
      <c r="AC175" s="279"/>
      <c r="AD175" s="279"/>
      <c r="AE175" s="279"/>
      <c r="AF175" s="279"/>
      <c r="AG175" s="279"/>
      <c r="AH175" s="279"/>
      <c r="AI175" s="279"/>
      <c r="AJ175" s="279"/>
      <c r="AK175" s="279"/>
      <c r="AL175" s="279"/>
      <c r="AM175" s="279"/>
      <c r="AN175" s="279"/>
      <c r="AO175" s="279"/>
      <c r="AP175" s="279"/>
    </row>
    <row r="176" spans="1:42" ht="12.75" x14ac:dyDescent="0.2">
      <c r="A176" s="335"/>
      <c r="B176" s="279"/>
      <c r="C176" s="279"/>
      <c r="D176" s="279"/>
      <c r="E176" s="279"/>
      <c r="F176" s="279"/>
      <c r="G176" s="279"/>
      <c r="H176" s="279"/>
      <c r="I176" s="279"/>
      <c r="J176" s="279"/>
      <c r="K176" s="279"/>
      <c r="L176" s="279"/>
      <c r="M176" s="279"/>
      <c r="N176" s="279"/>
      <c r="O176" s="279"/>
      <c r="P176" s="279"/>
      <c r="Q176" s="279"/>
      <c r="R176" s="279"/>
      <c r="S176" s="279"/>
      <c r="T176" s="279"/>
      <c r="U176" s="279"/>
      <c r="V176" s="279"/>
      <c r="W176" s="279"/>
      <c r="X176" s="279"/>
      <c r="Y176" s="279"/>
      <c r="Z176" s="279"/>
      <c r="AA176" s="279"/>
      <c r="AB176" s="279"/>
      <c r="AC176" s="279"/>
      <c r="AD176" s="279"/>
      <c r="AE176" s="279"/>
      <c r="AF176" s="279"/>
      <c r="AG176" s="279"/>
      <c r="AH176" s="279"/>
      <c r="AI176" s="279"/>
      <c r="AJ176" s="279"/>
      <c r="AK176" s="279"/>
      <c r="AL176" s="279"/>
      <c r="AM176" s="279"/>
      <c r="AN176" s="279"/>
      <c r="AO176" s="279"/>
      <c r="AP176" s="279"/>
    </row>
    <row r="177" spans="1:42" ht="12.75" x14ac:dyDescent="0.2">
      <c r="A177" s="335"/>
      <c r="B177" s="279"/>
      <c r="C177" s="279"/>
      <c r="D177" s="279"/>
      <c r="E177" s="279"/>
      <c r="F177" s="279"/>
      <c r="G177" s="279"/>
      <c r="H177" s="279"/>
      <c r="I177" s="279"/>
      <c r="J177" s="279"/>
      <c r="K177" s="279"/>
      <c r="L177" s="279"/>
      <c r="M177" s="279"/>
      <c r="N177" s="279"/>
      <c r="O177" s="279"/>
      <c r="P177" s="279"/>
      <c r="Q177" s="279"/>
      <c r="R177" s="279"/>
      <c r="S177" s="279"/>
      <c r="T177" s="279"/>
      <c r="U177" s="279"/>
      <c r="V177" s="279"/>
      <c r="W177" s="279"/>
      <c r="X177" s="279"/>
      <c r="Y177" s="279"/>
      <c r="Z177" s="279"/>
      <c r="AA177" s="279"/>
      <c r="AB177" s="279"/>
      <c r="AC177" s="279"/>
      <c r="AD177" s="279"/>
      <c r="AE177" s="279"/>
      <c r="AF177" s="279"/>
      <c r="AG177" s="279"/>
      <c r="AH177" s="279"/>
      <c r="AI177" s="279"/>
      <c r="AJ177" s="279"/>
      <c r="AK177" s="279"/>
      <c r="AL177" s="279"/>
      <c r="AM177" s="279"/>
      <c r="AN177" s="279"/>
      <c r="AO177" s="279"/>
      <c r="AP177" s="279"/>
    </row>
    <row r="178" spans="1:42" ht="12.75" x14ac:dyDescent="0.2">
      <c r="A178" s="335"/>
      <c r="B178" s="279"/>
      <c r="C178" s="279"/>
      <c r="D178" s="279"/>
      <c r="E178" s="279"/>
      <c r="F178" s="279"/>
      <c r="G178" s="279"/>
      <c r="H178" s="279"/>
      <c r="I178" s="279"/>
      <c r="J178" s="279"/>
      <c r="K178" s="279"/>
      <c r="L178" s="279"/>
      <c r="M178" s="279"/>
      <c r="N178" s="279"/>
      <c r="O178" s="279"/>
      <c r="P178" s="279"/>
      <c r="Q178" s="279"/>
      <c r="R178" s="279"/>
      <c r="S178" s="279"/>
      <c r="T178" s="279"/>
      <c r="U178" s="279"/>
      <c r="V178" s="279"/>
      <c r="W178" s="279"/>
      <c r="X178" s="279"/>
      <c r="Y178" s="279"/>
      <c r="Z178" s="279"/>
      <c r="AA178" s="279"/>
      <c r="AB178" s="279"/>
      <c r="AC178" s="279"/>
      <c r="AD178" s="279"/>
      <c r="AE178" s="279"/>
      <c r="AF178" s="279"/>
      <c r="AG178" s="279"/>
      <c r="AH178" s="279"/>
      <c r="AI178" s="279"/>
      <c r="AJ178" s="279"/>
      <c r="AK178" s="279"/>
      <c r="AL178" s="279"/>
      <c r="AM178" s="279"/>
      <c r="AN178" s="279"/>
      <c r="AO178" s="279"/>
      <c r="AP178" s="279"/>
    </row>
    <row r="179" spans="1:42" ht="12.75" x14ac:dyDescent="0.2">
      <c r="A179" s="335"/>
      <c r="B179" s="279"/>
      <c r="C179" s="279"/>
      <c r="D179" s="279"/>
      <c r="E179" s="279"/>
      <c r="F179" s="279"/>
      <c r="G179" s="279"/>
      <c r="H179" s="279"/>
      <c r="I179" s="279"/>
      <c r="J179" s="279"/>
      <c r="K179" s="279"/>
      <c r="L179" s="279"/>
      <c r="M179" s="279"/>
      <c r="N179" s="279"/>
      <c r="O179" s="279"/>
      <c r="P179" s="279"/>
      <c r="Q179" s="279"/>
      <c r="R179" s="279"/>
      <c r="S179" s="279"/>
      <c r="T179" s="279"/>
      <c r="U179" s="279"/>
      <c r="V179" s="279"/>
      <c r="W179" s="279"/>
      <c r="X179" s="279"/>
      <c r="Y179" s="279"/>
      <c r="Z179" s="279"/>
      <c r="AA179" s="279"/>
      <c r="AB179" s="279"/>
      <c r="AC179" s="279"/>
      <c r="AD179" s="279"/>
      <c r="AE179" s="279"/>
      <c r="AF179" s="279"/>
      <c r="AG179" s="279"/>
      <c r="AH179" s="279"/>
      <c r="AI179" s="279"/>
      <c r="AJ179" s="279"/>
      <c r="AK179" s="279"/>
      <c r="AL179" s="279"/>
      <c r="AM179" s="279"/>
      <c r="AN179" s="279"/>
      <c r="AO179" s="279"/>
      <c r="AP179" s="279"/>
    </row>
    <row r="180" spans="1:42" ht="12.75" x14ac:dyDescent="0.2">
      <c r="A180" s="335"/>
      <c r="B180" s="279"/>
      <c r="C180" s="279"/>
      <c r="D180" s="279"/>
      <c r="E180" s="279"/>
      <c r="F180" s="279"/>
      <c r="G180" s="279"/>
      <c r="H180" s="279"/>
      <c r="I180" s="279"/>
      <c r="J180" s="279"/>
      <c r="K180" s="279"/>
      <c r="L180" s="279"/>
      <c r="M180" s="279"/>
      <c r="N180" s="279"/>
      <c r="O180" s="279"/>
      <c r="P180" s="279"/>
      <c r="Q180" s="279"/>
      <c r="R180" s="279"/>
      <c r="S180" s="279"/>
      <c r="T180" s="279"/>
      <c r="U180" s="279"/>
      <c r="V180" s="279"/>
      <c r="W180" s="279"/>
      <c r="X180" s="279"/>
      <c r="Y180" s="279"/>
      <c r="Z180" s="279"/>
      <c r="AA180" s="279"/>
      <c r="AB180" s="279"/>
      <c r="AC180" s="279"/>
      <c r="AD180" s="279"/>
      <c r="AE180" s="279"/>
      <c r="AF180" s="279"/>
      <c r="AG180" s="279"/>
      <c r="AH180" s="279"/>
      <c r="AI180" s="279"/>
      <c r="AJ180" s="279"/>
      <c r="AK180" s="279"/>
      <c r="AL180" s="279"/>
      <c r="AM180" s="279"/>
      <c r="AN180" s="279"/>
      <c r="AO180" s="279"/>
      <c r="AP180" s="279"/>
    </row>
    <row r="181" spans="1:42" ht="12.75" x14ac:dyDescent="0.2">
      <c r="A181" s="335"/>
      <c r="B181" s="279"/>
      <c r="C181" s="279"/>
      <c r="D181" s="279"/>
      <c r="E181" s="279"/>
      <c r="F181" s="279"/>
      <c r="G181" s="279"/>
      <c r="H181" s="279"/>
      <c r="I181" s="279"/>
      <c r="J181" s="279"/>
      <c r="K181" s="279"/>
      <c r="L181" s="279"/>
      <c r="M181" s="279"/>
      <c r="N181" s="279"/>
      <c r="O181" s="279"/>
      <c r="P181" s="279"/>
      <c r="Q181" s="279"/>
      <c r="R181" s="279"/>
      <c r="S181" s="279"/>
      <c r="T181" s="279"/>
      <c r="U181" s="279"/>
      <c r="V181" s="279"/>
      <c r="W181" s="279"/>
      <c r="X181" s="279"/>
      <c r="Y181" s="279"/>
      <c r="Z181" s="279"/>
      <c r="AA181" s="279"/>
      <c r="AB181" s="279"/>
      <c r="AC181" s="279"/>
      <c r="AD181" s="279"/>
      <c r="AE181" s="279"/>
      <c r="AF181" s="279"/>
      <c r="AG181" s="279"/>
      <c r="AH181" s="279"/>
      <c r="AI181" s="279"/>
      <c r="AJ181" s="279"/>
      <c r="AK181" s="279"/>
      <c r="AL181" s="279"/>
      <c r="AM181" s="279"/>
      <c r="AN181" s="279"/>
      <c r="AO181" s="279"/>
      <c r="AP181" s="279"/>
    </row>
    <row r="182" spans="1:42" ht="12.75" x14ac:dyDescent="0.2">
      <c r="A182" s="335"/>
      <c r="B182" s="279"/>
      <c r="C182" s="279"/>
      <c r="D182" s="279"/>
      <c r="E182" s="279"/>
      <c r="F182" s="279"/>
      <c r="G182" s="279"/>
      <c r="H182" s="279"/>
      <c r="I182" s="279"/>
      <c r="J182" s="279"/>
      <c r="K182" s="279"/>
      <c r="L182" s="279"/>
      <c r="M182" s="279"/>
      <c r="N182" s="279"/>
      <c r="O182" s="279"/>
      <c r="P182" s="279"/>
      <c r="Q182" s="279"/>
      <c r="R182" s="279"/>
      <c r="S182" s="279"/>
      <c r="T182" s="279"/>
      <c r="U182" s="279"/>
      <c r="V182" s="279"/>
      <c r="W182" s="279"/>
      <c r="X182" s="279"/>
      <c r="Y182" s="279"/>
      <c r="Z182" s="279"/>
      <c r="AA182" s="279"/>
      <c r="AB182" s="279"/>
      <c r="AC182" s="279"/>
      <c r="AD182" s="279"/>
      <c r="AE182" s="279"/>
      <c r="AF182" s="279"/>
      <c r="AG182" s="279"/>
      <c r="AH182" s="279"/>
      <c r="AI182" s="279"/>
      <c r="AJ182" s="279"/>
      <c r="AK182" s="279"/>
      <c r="AL182" s="279"/>
      <c r="AM182" s="279"/>
      <c r="AN182" s="279"/>
      <c r="AO182" s="279"/>
      <c r="AP182" s="279"/>
    </row>
    <row r="183" spans="1:42" ht="12.75" x14ac:dyDescent="0.2">
      <c r="A183" s="335"/>
      <c r="B183" s="279"/>
      <c r="C183" s="279"/>
      <c r="D183" s="279"/>
      <c r="E183" s="279"/>
      <c r="F183" s="279"/>
      <c r="G183" s="279"/>
      <c r="H183" s="279"/>
      <c r="I183" s="279"/>
      <c r="J183" s="279"/>
      <c r="K183" s="279"/>
      <c r="L183" s="279"/>
      <c r="M183" s="279"/>
      <c r="N183" s="279"/>
      <c r="O183" s="279"/>
      <c r="P183" s="279"/>
      <c r="Q183" s="279"/>
      <c r="R183" s="279"/>
      <c r="S183" s="279"/>
      <c r="T183" s="279"/>
      <c r="U183" s="279"/>
      <c r="V183" s="279"/>
      <c r="W183" s="279"/>
      <c r="X183" s="279"/>
      <c r="Y183" s="279"/>
      <c r="Z183" s="279"/>
      <c r="AA183" s="279"/>
      <c r="AB183" s="279"/>
      <c r="AC183" s="279"/>
      <c r="AD183" s="279"/>
      <c r="AE183" s="279"/>
      <c r="AF183" s="279"/>
      <c r="AG183" s="279"/>
      <c r="AH183" s="279"/>
      <c r="AI183" s="279"/>
      <c r="AJ183" s="279"/>
      <c r="AK183" s="279"/>
      <c r="AL183" s="279"/>
      <c r="AM183" s="279"/>
      <c r="AN183" s="279"/>
      <c r="AO183" s="279"/>
      <c r="AP183" s="279"/>
    </row>
    <row r="184" spans="1:42" ht="12.75" x14ac:dyDescent="0.2">
      <c r="A184" s="335"/>
      <c r="B184" s="279"/>
      <c r="C184" s="279"/>
      <c r="D184" s="279"/>
      <c r="E184" s="279"/>
      <c r="F184" s="279"/>
      <c r="G184" s="279"/>
      <c r="H184" s="279"/>
      <c r="I184" s="279"/>
      <c r="J184" s="279"/>
      <c r="K184" s="279"/>
      <c r="L184" s="279"/>
      <c r="M184" s="279"/>
      <c r="N184" s="279"/>
      <c r="O184" s="279"/>
      <c r="P184" s="279"/>
      <c r="Q184" s="279"/>
      <c r="R184" s="279"/>
      <c r="S184" s="279"/>
      <c r="T184" s="279"/>
      <c r="U184" s="279"/>
      <c r="V184" s="279"/>
      <c r="W184" s="279"/>
      <c r="X184" s="279"/>
      <c r="Y184" s="279"/>
      <c r="Z184" s="279"/>
      <c r="AA184" s="279"/>
      <c r="AB184" s="279"/>
      <c r="AC184" s="279"/>
      <c r="AD184" s="279"/>
      <c r="AE184" s="279"/>
      <c r="AF184" s="279"/>
      <c r="AG184" s="279"/>
      <c r="AH184" s="279"/>
      <c r="AI184" s="279"/>
      <c r="AJ184" s="279"/>
      <c r="AK184" s="279"/>
      <c r="AL184" s="279"/>
      <c r="AM184" s="279"/>
      <c r="AN184" s="279"/>
      <c r="AO184" s="279"/>
      <c r="AP184" s="279"/>
    </row>
    <row r="185" spans="1:42" ht="12.75" x14ac:dyDescent="0.2">
      <c r="A185" s="335"/>
      <c r="B185" s="279"/>
      <c r="C185" s="279"/>
      <c r="D185" s="279"/>
      <c r="E185" s="279"/>
      <c r="F185" s="279"/>
      <c r="G185" s="279"/>
      <c r="H185" s="279"/>
      <c r="I185" s="279"/>
      <c r="J185" s="279"/>
      <c r="K185" s="279"/>
      <c r="L185" s="279"/>
      <c r="M185" s="279"/>
      <c r="N185" s="279"/>
      <c r="O185" s="279"/>
      <c r="P185" s="279"/>
      <c r="Q185" s="279"/>
      <c r="R185" s="279"/>
      <c r="S185" s="279"/>
      <c r="T185" s="279"/>
      <c r="U185" s="279"/>
      <c r="V185" s="279"/>
      <c r="W185" s="279"/>
      <c r="X185" s="279"/>
      <c r="Y185" s="279"/>
      <c r="Z185" s="279"/>
      <c r="AA185" s="279"/>
      <c r="AB185" s="279"/>
      <c r="AC185" s="279"/>
      <c r="AD185" s="279"/>
      <c r="AE185" s="279"/>
      <c r="AF185" s="279"/>
      <c r="AG185" s="279"/>
      <c r="AH185" s="279"/>
      <c r="AI185" s="279"/>
      <c r="AJ185" s="279"/>
      <c r="AK185" s="279"/>
      <c r="AL185" s="279"/>
      <c r="AM185" s="279"/>
      <c r="AN185" s="279"/>
      <c r="AO185" s="279"/>
      <c r="AP185" s="279"/>
    </row>
    <row r="186" spans="1:42" ht="12.75" x14ac:dyDescent="0.2">
      <c r="A186" s="335"/>
      <c r="B186" s="279"/>
      <c r="C186" s="279"/>
      <c r="D186" s="279"/>
      <c r="E186" s="279"/>
      <c r="F186" s="279"/>
      <c r="G186" s="279"/>
      <c r="H186" s="279"/>
      <c r="I186" s="279"/>
      <c r="J186" s="279"/>
      <c r="K186" s="279"/>
      <c r="L186" s="279"/>
      <c r="M186" s="279"/>
      <c r="N186" s="279"/>
      <c r="O186" s="279"/>
      <c r="P186" s="279"/>
      <c r="Q186" s="279"/>
      <c r="R186" s="279"/>
      <c r="S186" s="279"/>
      <c r="T186" s="279"/>
      <c r="U186" s="279"/>
      <c r="V186" s="279"/>
      <c r="W186" s="279"/>
      <c r="X186" s="279"/>
      <c r="Y186" s="279"/>
      <c r="Z186" s="279"/>
      <c r="AA186" s="279"/>
      <c r="AB186" s="279"/>
      <c r="AC186" s="279"/>
      <c r="AD186" s="279"/>
      <c r="AE186" s="279"/>
      <c r="AF186" s="279"/>
      <c r="AG186" s="279"/>
      <c r="AH186" s="279"/>
      <c r="AI186" s="279"/>
      <c r="AJ186" s="279"/>
      <c r="AK186" s="279"/>
      <c r="AL186" s="279"/>
      <c r="AM186" s="279"/>
      <c r="AN186" s="279"/>
      <c r="AO186" s="279"/>
      <c r="AP186" s="279"/>
    </row>
    <row r="187" spans="1:42" ht="12.75" x14ac:dyDescent="0.2">
      <c r="A187" s="335"/>
      <c r="B187" s="279"/>
      <c r="C187" s="279"/>
      <c r="D187" s="279"/>
      <c r="E187" s="279"/>
      <c r="F187" s="279"/>
      <c r="G187" s="279"/>
      <c r="H187" s="279"/>
      <c r="I187" s="279"/>
      <c r="J187" s="279"/>
      <c r="K187" s="279"/>
      <c r="L187" s="279"/>
      <c r="M187" s="279"/>
      <c r="N187" s="279"/>
      <c r="O187" s="279"/>
      <c r="P187" s="279"/>
      <c r="Q187" s="279"/>
      <c r="R187" s="279"/>
      <c r="S187" s="279"/>
      <c r="T187" s="279"/>
      <c r="U187" s="279"/>
      <c r="V187" s="279"/>
      <c r="W187" s="279"/>
      <c r="X187" s="279"/>
      <c r="Y187" s="279"/>
      <c r="Z187" s="279"/>
      <c r="AA187" s="279"/>
      <c r="AB187" s="279"/>
      <c r="AC187" s="279"/>
      <c r="AD187" s="279"/>
      <c r="AE187" s="279"/>
      <c r="AF187" s="279"/>
      <c r="AG187" s="279"/>
      <c r="AH187" s="279"/>
      <c r="AI187" s="279"/>
      <c r="AJ187" s="279"/>
      <c r="AK187" s="279"/>
      <c r="AL187" s="279"/>
      <c r="AM187" s="279"/>
      <c r="AN187" s="279"/>
      <c r="AO187" s="279"/>
      <c r="AP187" s="279"/>
    </row>
    <row r="188" spans="1:42" ht="12.75" x14ac:dyDescent="0.2">
      <c r="A188" s="335"/>
      <c r="B188" s="279"/>
      <c r="C188" s="279"/>
      <c r="D188" s="279"/>
      <c r="E188" s="279"/>
      <c r="F188" s="279"/>
      <c r="G188" s="279"/>
      <c r="H188" s="279"/>
      <c r="I188" s="279"/>
      <c r="J188" s="279"/>
      <c r="K188" s="279"/>
      <c r="L188" s="279"/>
      <c r="M188" s="279"/>
      <c r="N188" s="279"/>
      <c r="O188" s="279"/>
      <c r="P188" s="279"/>
      <c r="Q188" s="279"/>
      <c r="R188" s="279"/>
      <c r="S188" s="279"/>
      <c r="T188" s="279"/>
      <c r="U188" s="279"/>
      <c r="V188" s="279"/>
      <c r="W188" s="279"/>
      <c r="X188" s="279"/>
      <c r="Y188" s="279"/>
      <c r="Z188" s="279"/>
      <c r="AA188" s="279"/>
      <c r="AB188" s="279"/>
      <c r="AC188" s="279"/>
      <c r="AD188" s="279"/>
      <c r="AE188" s="279"/>
      <c r="AF188" s="279"/>
      <c r="AG188" s="279"/>
      <c r="AH188" s="279"/>
      <c r="AI188" s="279"/>
      <c r="AJ188" s="279"/>
      <c r="AK188" s="279"/>
      <c r="AL188" s="279"/>
      <c r="AM188" s="279"/>
      <c r="AN188" s="279"/>
      <c r="AO188" s="279"/>
      <c r="AP188" s="279"/>
    </row>
    <row r="189" spans="1:42" ht="12.75" x14ac:dyDescent="0.2">
      <c r="A189" s="335"/>
      <c r="B189" s="279"/>
      <c r="C189" s="279"/>
      <c r="D189" s="279"/>
      <c r="E189" s="279"/>
      <c r="F189" s="279"/>
      <c r="G189" s="279"/>
      <c r="H189" s="279"/>
      <c r="I189" s="279"/>
      <c r="J189" s="279"/>
      <c r="K189" s="279"/>
      <c r="L189" s="279"/>
      <c r="M189" s="279"/>
      <c r="N189" s="279"/>
      <c r="O189" s="279"/>
      <c r="P189" s="279"/>
      <c r="Q189" s="279"/>
      <c r="R189" s="279"/>
      <c r="S189" s="279"/>
      <c r="T189" s="279"/>
      <c r="U189" s="279"/>
      <c r="V189" s="279"/>
      <c r="W189" s="279"/>
      <c r="X189" s="279"/>
      <c r="Y189" s="279"/>
      <c r="Z189" s="279"/>
      <c r="AA189" s="279"/>
      <c r="AB189" s="279"/>
      <c r="AC189" s="279"/>
      <c r="AD189" s="279"/>
      <c r="AE189" s="279"/>
      <c r="AF189" s="279"/>
      <c r="AG189" s="279"/>
      <c r="AH189" s="279"/>
      <c r="AI189" s="279"/>
      <c r="AJ189" s="279"/>
      <c r="AK189" s="279"/>
      <c r="AL189" s="279"/>
      <c r="AM189" s="279"/>
      <c r="AN189" s="279"/>
      <c r="AO189" s="279"/>
      <c r="AP189" s="279"/>
    </row>
    <row r="190" spans="1:42" ht="12.75" x14ac:dyDescent="0.2">
      <c r="A190" s="335"/>
      <c r="B190" s="279"/>
      <c r="C190" s="279"/>
      <c r="D190" s="279"/>
      <c r="E190" s="279"/>
      <c r="F190" s="279"/>
      <c r="G190" s="279"/>
      <c r="H190" s="279"/>
      <c r="I190" s="279"/>
      <c r="J190" s="279"/>
      <c r="K190" s="279"/>
      <c r="L190" s="279"/>
      <c r="M190" s="279"/>
      <c r="N190" s="279"/>
      <c r="O190" s="279"/>
      <c r="P190" s="279"/>
      <c r="Q190" s="279"/>
      <c r="R190" s="279"/>
      <c r="S190" s="279"/>
      <c r="T190" s="279"/>
      <c r="U190" s="279"/>
      <c r="V190" s="279"/>
      <c r="W190" s="279"/>
      <c r="X190" s="279"/>
      <c r="Y190" s="279"/>
      <c r="Z190" s="279"/>
      <c r="AA190" s="279"/>
      <c r="AB190" s="279"/>
      <c r="AC190" s="279"/>
      <c r="AD190" s="279"/>
      <c r="AE190" s="279"/>
      <c r="AF190" s="279"/>
      <c r="AG190" s="279"/>
      <c r="AH190" s="279"/>
      <c r="AI190" s="279"/>
      <c r="AJ190" s="279"/>
      <c r="AK190" s="279"/>
      <c r="AL190" s="279"/>
      <c r="AM190" s="279"/>
      <c r="AN190" s="279"/>
      <c r="AO190" s="279"/>
      <c r="AP190" s="279"/>
    </row>
    <row r="191" spans="1:42" ht="12.75" x14ac:dyDescent="0.2">
      <c r="A191" s="335"/>
      <c r="B191" s="279"/>
      <c r="C191" s="279"/>
      <c r="D191" s="279"/>
      <c r="E191" s="279"/>
      <c r="F191" s="279"/>
      <c r="G191" s="279"/>
      <c r="H191" s="279"/>
      <c r="I191" s="279"/>
      <c r="J191" s="279"/>
      <c r="K191" s="279"/>
      <c r="L191" s="279"/>
      <c r="M191" s="279"/>
      <c r="N191" s="279"/>
      <c r="O191" s="279"/>
      <c r="P191" s="279"/>
      <c r="Q191" s="279"/>
      <c r="R191" s="279"/>
      <c r="S191" s="279"/>
      <c r="T191" s="279"/>
      <c r="U191" s="279"/>
      <c r="V191" s="279"/>
      <c r="W191" s="279"/>
      <c r="X191" s="279"/>
      <c r="Y191" s="279"/>
      <c r="Z191" s="279"/>
      <c r="AA191" s="279"/>
      <c r="AB191" s="279"/>
      <c r="AC191" s="279"/>
      <c r="AD191" s="279"/>
      <c r="AE191" s="279"/>
      <c r="AF191" s="279"/>
      <c r="AG191" s="279"/>
      <c r="AH191" s="279"/>
      <c r="AI191" s="279"/>
      <c r="AJ191" s="279"/>
      <c r="AK191" s="279"/>
      <c r="AL191" s="279"/>
      <c r="AM191" s="279"/>
      <c r="AN191" s="279"/>
      <c r="AO191" s="279"/>
      <c r="AP191" s="279"/>
    </row>
    <row r="192" spans="1:42" ht="12.75" x14ac:dyDescent="0.2">
      <c r="A192" s="335"/>
      <c r="B192" s="279"/>
      <c r="C192" s="279"/>
      <c r="D192" s="279"/>
      <c r="E192" s="279"/>
      <c r="F192" s="279"/>
      <c r="G192" s="279"/>
      <c r="H192" s="279"/>
      <c r="I192" s="279"/>
      <c r="J192" s="279"/>
      <c r="K192" s="279"/>
      <c r="L192" s="279"/>
      <c r="M192" s="279"/>
      <c r="N192" s="279"/>
      <c r="O192" s="279"/>
      <c r="P192" s="279"/>
      <c r="Q192" s="279"/>
      <c r="R192" s="279"/>
      <c r="S192" s="279"/>
      <c r="T192" s="279"/>
      <c r="U192" s="279"/>
      <c r="V192" s="279"/>
      <c r="W192" s="279"/>
      <c r="X192" s="279"/>
      <c r="Y192" s="279"/>
      <c r="Z192" s="279"/>
      <c r="AA192" s="279"/>
      <c r="AB192" s="279"/>
      <c r="AC192" s="279"/>
      <c r="AD192" s="279"/>
      <c r="AE192" s="279"/>
      <c r="AF192" s="279"/>
      <c r="AG192" s="279"/>
      <c r="AH192" s="279"/>
      <c r="AI192" s="279"/>
      <c r="AJ192" s="279"/>
      <c r="AK192" s="279"/>
      <c r="AL192" s="279"/>
      <c r="AM192" s="279"/>
      <c r="AN192" s="279"/>
      <c r="AO192" s="279"/>
      <c r="AP192" s="279"/>
    </row>
    <row r="193" spans="1:42" ht="12.75" x14ac:dyDescent="0.2">
      <c r="A193" s="335"/>
      <c r="B193" s="279"/>
      <c r="C193" s="279"/>
      <c r="D193" s="279"/>
      <c r="E193" s="279"/>
      <c r="F193" s="279"/>
      <c r="G193" s="279"/>
      <c r="H193" s="279"/>
      <c r="I193" s="279"/>
      <c r="J193" s="279"/>
      <c r="K193" s="279"/>
      <c r="L193" s="279"/>
      <c r="M193" s="279"/>
      <c r="N193" s="279"/>
      <c r="O193" s="279"/>
      <c r="P193" s="279"/>
      <c r="Q193" s="279"/>
      <c r="R193" s="279"/>
      <c r="S193" s="279"/>
      <c r="T193" s="279"/>
      <c r="U193" s="279"/>
      <c r="V193" s="279"/>
      <c r="W193" s="279"/>
      <c r="X193" s="279"/>
      <c r="Y193" s="279"/>
      <c r="Z193" s="279"/>
      <c r="AA193" s="279"/>
      <c r="AB193" s="279"/>
      <c r="AC193" s="279"/>
      <c r="AD193" s="279"/>
      <c r="AE193" s="279"/>
      <c r="AF193" s="279"/>
      <c r="AG193" s="279"/>
      <c r="AH193" s="279"/>
      <c r="AI193" s="279"/>
      <c r="AJ193" s="279"/>
      <c r="AK193" s="279"/>
      <c r="AL193" s="279"/>
      <c r="AM193" s="279"/>
      <c r="AN193" s="279"/>
      <c r="AO193" s="279"/>
      <c r="AP193" s="279"/>
    </row>
    <row r="194" spans="1:42" ht="12.75" x14ac:dyDescent="0.2">
      <c r="A194" s="335"/>
      <c r="B194" s="279"/>
      <c r="C194" s="279"/>
      <c r="D194" s="279"/>
      <c r="E194" s="279"/>
      <c r="F194" s="279"/>
      <c r="G194" s="279"/>
      <c r="H194" s="279"/>
      <c r="I194" s="279"/>
      <c r="J194" s="279"/>
      <c r="K194" s="279"/>
      <c r="L194" s="279"/>
      <c r="M194" s="279"/>
      <c r="N194" s="279"/>
      <c r="O194" s="279"/>
      <c r="P194" s="279"/>
      <c r="Q194" s="279"/>
      <c r="R194" s="279"/>
      <c r="S194" s="279"/>
      <c r="T194" s="279"/>
      <c r="U194" s="279"/>
      <c r="V194" s="279"/>
      <c r="W194" s="279"/>
      <c r="X194" s="279"/>
      <c r="Y194" s="279"/>
      <c r="Z194" s="279"/>
      <c r="AA194" s="279"/>
      <c r="AB194" s="279"/>
      <c r="AC194" s="279"/>
      <c r="AD194" s="279"/>
      <c r="AE194" s="279"/>
      <c r="AF194" s="279"/>
      <c r="AG194" s="279"/>
      <c r="AH194" s="279"/>
      <c r="AI194" s="279"/>
      <c r="AJ194" s="279"/>
      <c r="AK194" s="279"/>
      <c r="AL194" s="279"/>
      <c r="AM194" s="279"/>
      <c r="AN194" s="279"/>
      <c r="AO194" s="279"/>
      <c r="AP194" s="279"/>
    </row>
    <row r="195" spans="1:42" ht="12.75" x14ac:dyDescent="0.2">
      <c r="A195" s="335"/>
      <c r="B195" s="279"/>
      <c r="C195" s="279"/>
      <c r="D195" s="279"/>
      <c r="E195" s="279"/>
      <c r="F195" s="279"/>
      <c r="G195" s="279"/>
      <c r="H195" s="279"/>
      <c r="I195" s="279"/>
      <c r="J195" s="279"/>
      <c r="K195" s="279"/>
      <c r="L195" s="279"/>
      <c r="M195" s="279"/>
      <c r="N195" s="279"/>
      <c r="O195" s="279"/>
      <c r="P195" s="279"/>
      <c r="Q195" s="279"/>
      <c r="R195" s="279"/>
      <c r="S195" s="279"/>
      <c r="T195" s="279"/>
      <c r="U195" s="279"/>
      <c r="V195" s="279"/>
      <c r="W195" s="279"/>
      <c r="X195" s="279"/>
      <c r="Y195" s="279"/>
      <c r="Z195" s="279"/>
      <c r="AA195" s="279"/>
      <c r="AB195" s="279"/>
      <c r="AC195" s="279"/>
      <c r="AD195" s="279"/>
      <c r="AE195" s="279"/>
      <c r="AF195" s="279"/>
      <c r="AG195" s="279"/>
      <c r="AH195" s="279"/>
      <c r="AI195" s="279"/>
      <c r="AJ195" s="279"/>
      <c r="AK195" s="279"/>
      <c r="AL195" s="279"/>
      <c r="AM195" s="279"/>
      <c r="AN195" s="279"/>
      <c r="AO195" s="279"/>
      <c r="AP195" s="279"/>
    </row>
    <row r="196" spans="1:42" ht="12.75" x14ac:dyDescent="0.2">
      <c r="A196" s="335"/>
      <c r="B196" s="279"/>
      <c r="C196" s="279"/>
      <c r="D196" s="279"/>
      <c r="E196" s="279"/>
      <c r="F196" s="279"/>
      <c r="G196" s="279"/>
      <c r="H196" s="279"/>
      <c r="I196" s="279"/>
      <c r="J196" s="279"/>
      <c r="K196" s="279"/>
      <c r="L196" s="279"/>
      <c r="M196" s="279"/>
      <c r="N196" s="279"/>
      <c r="O196" s="279"/>
      <c r="P196" s="279"/>
      <c r="Q196" s="279"/>
      <c r="R196" s="279"/>
      <c r="S196" s="279"/>
      <c r="T196" s="279"/>
      <c r="U196" s="279"/>
      <c r="V196" s="279"/>
      <c r="W196" s="279"/>
      <c r="X196" s="279"/>
      <c r="Y196" s="279"/>
      <c r="Z196" s="279"/>
      <c r="AA196" s="279"/>
      <c r="AB196" s="279"/>
      <c r="AC196" s="279"/>
      <c r="AD196" s="279"/>
      <c r="AE196" s="279"/>
      <c r="AF196" s="279"/>
      <c r="AG196" s="279"/>
      <c r="AH196" s="279"/>
      <c r="AI196" s="279"/>
      <c r="AJ196" s="279"/>
      <c r="AK196" s="279"/>
      <c r="AL196" s="279"/>
      <c r="AM196" s="279"/>
      <c r="AN196" s="279"/>
      <c r="AO196" s="279"/>
      <c r="AP196" s="279"/>
    </row>
    <row r="197" spans="1:42" ht="12.75" x14ac:dyDescent="0.2">
      <c r="A197" s="335"/>
      <c r="B197" s="279"/>
      <c r="C197" s="279"/>
      <c r="D197" s="279"/>
      <c r="E197" s="279"/>
      <c r="F197" s="279"/>
      <c r="G197" s="279"/>
      <c r="H197" s="279"/>
      <c r="I197" s="279"/>
      <c r="J197" s="279"/>
      <c r="K197" s="279"/>
      <c r="L197" s="279"/>
      <c r="M197" s="279"/>
      <c r="N197" s="279"/>
      <c r="O197" s="279"/>
      <c r="P197" s="279"/>
      <c r="Q197" s="279"/>
      <c r="R197" s="279"/>
      <c r="S197" s="279"/>
      <c r="T197" s="279"/>
      <c r="U197" s="279"/>
      <c r="V197" s="279"/>
      <c r="W197" s="279"/>
      <c r="X197" s="279"/>
      <c r="Y197" s="279"/>
      <c r="Z197" s="279"/>
      <c r="AA197" s="279"/>
      <c r="AB197" s="279"/>
      <c r="AC197" s="279"/>
      <c r="AD197" s="279"/>
      <c r="AE197" s="279"/>
      <c r="AF197" s="279"/>
      <c r="AG197" s="279"/>
      <c r="AH197" s="279"/>
      <c r="AI197" s="279"/>
      <c r="AJ197" s="279"/>
      <c r="AK197" s="279"/>
      <c r="AL197" s="279"/>
      <c r="AM197" s="279"/>
      <c r="AN197" s="279"/>
      <c r="AO197" s="279"/>
      <c r="AP197" s="279"/>
    </row>
    <row r="198" spans="1:42" ht="12.75" x14ac:dyDescent="0.2">
      <c r="A198" s="335"/>
      <c r="B198" s="279"/>
      <c r="C198" s="279"/>
      <c r="D198" s="279"/>
      <c r="E198" s="279"/>
      <c r="F198" s="279"/>
      <c r="G198" s="279"/>
      <c r="H198" s="279"/>
      <c r="I198" s="279"/>
      <c r="J198" s="279"/>
      <c r="K198" s="279"/>
      <c r="L198" s="279"/>
      <c r="M198" s="279"/>
      <c r="N198" s="279"/>
      <c r="O198" s="279"/>
      <c r="P198" s="279"/>
      <c r="Q198" s="279"/>
      <c r="R198" s="279"/>
      <c r="S198" s="279"/>
      <c r="T198" s="279"/>
      <c r="U198" s="279"/>
      <c r="V198" s="279"/>
      <c r="W198" s="279"/>
      <c r="X198" s="279"/>
      <c r="Y198" s="279"/>
      <c r="Z198" s="279"/>
      <c r="AA198" s="279"/>
      <c r="AB198" s="279"/>
      <c r="AC198" s="279"/>
      <c r="AD198" s="279"/>
      <c r="AE198" s="279"/>
      <c r="AF198" s="279"/>
      <c r="AG198" s="279"/>
      <c r="AH198" s="279"/>
      <c r="AI198" s="279"/>
      <c r="AJ198" s="279"/>
      <c r="AK198" s="279"/>
      <c r="AL198" s="279"/>
      <c r="AM198" s="279"/>
      <c r="AN198" s="279"/>
      <c r="AO198" s="279"/>
      <c r="AP198" s="279"/>
    </row>
    <row r="199" spans="1:42" ht="12.75" x14ac:dyDescent="0.2">
      <c r="A199" s="335"/>
      <c r="B199" s="279"/>
      <c r="C199" s="279"/>
      <c r="D199" s="279"/>
      <c r="E199" s="279"/>
      <c r="F199" s="279"/>
      <c r="G199" s="279"/>
      <c r="H199" s="279"/>
      <c r="I199" s="279"/>
      <c r="J199" s="279"/>
      <c r="K199" s="279"/>
      <c r="L199" s="279"/>
      <c r="M199" s="279"/>
      <c r="N199" s="279"/>
      <c r="O199" s="279"/>
      <c r="P199" s="279"/>
      <c r="Q199" s="279"/>
      <c r="R199" s="279"/>
      <c r="S199" s="279"/>
      <c r="T199" s="279"/>
      <c r="U199" s="279"/>
      <c r="V199" s="279"/>
      <c r="W199" s="279"/>
      <c r="X199" s="279"/>
      <c r="Y199" s="279"/>
      <c r="Z199" s="279"/>
      <c r="AA199" s="279"/>
      <c r="AB199" s="279"/>
      <c r="AC199" s="279"/>
      <c r="AD199" s="279"/>
      <c r="AE199" s="279"/>
      <c r="AF199" s="279"/>
      <c r="AG199" s="279"/>
      <c r="AH199" s="279"/>
      <c r="AI199" s="279"/>
      <c r="AJ199" s="279"/>
      <c r="AK199" s="279"/>
      <c r="AL199" s="279"/>
      <c r="AM199" s="279"/>
      <c r="AN199" s="279"/>
      <c r="AO199" s="279"/>
      <c r="AP199" s="279"/>
    </row>
    <row r="200" spans="1:42" ht="12.75" x14ac:dyDescent="0.2">
      <c r="A200" s="335"/>
      <c r="B200" s="279"/>
      <c r="C200" s="279"/>
      <c r="D200" s="279"/>
      <c r="E200" s="279"/>
      <c r="F200" s="279"/>
      <c r="G200" s="279"/>
      <c r="H200" s="279"/>
      <c r="I200" s="279"/>
      <c r="J200" s="279"/>
      <c r="K200" s="279"/>
      <c r="L200" s="279"/>
      <c r="M200" s="279"/>
      <c r="N200" s="279"/>
      <c r="O200" s="279"/>
      <c r="P200" s="279"/>
      <c r="Q200" s="279"/>
      <c r="R200" s="279"/>
      <c r="S200" s="279"/>
      <c r="T200" s="279"/>
      <c r="U200" s="279"/>
      <c r="V200" s="279"/>
      <c r="W200" s="279"/>
      <c r="X200" s="279"/>
      <c r="Y200" s="279"/>
      <c r="Z200" s="279"/>
      <c r="AA200" s="279"/>
      <c r="AB200" s="279"/>
      <c r="AC200" s="279"/>
      <c r="AD200" s="279"/>
      <c r="AE200" s="279"/>
      <c r="AF200" s="279"/>
      <c r="AG200" s="279"/>
      <c r="AH200" s="279"/>
      <c r="AI200" s="279"/>
      <c r="AJ200" s="279"/>
      <c r="AK200" s="279"/>
      <c r="AL200" s="279"/>
      <c r="AM200" s="279"/>
      <c r="AN200" s="279"/>
      <c r="AO200" s="279"/>
      <c r="AP200" s="279"/>
    </row>
    <row r="201" spans="1:42" ht="12.75" x14ac:dyDescent="0.2">
      <c r="A201" s="335"/>
      <c r="B201" s="279"/>
      <c r="C201" s="279"/>
      <c r="D201" s="279"/>
      <c r="E201" s="279"/>
      <c r="F201" s="279"/>
      <c r="G201" s="279"/>
      <c r="H201" s="279"/>
      <c r="I201" s="279"/>
      <c r="J201" s="279"/>
      <c r="K201" s="279"/>
      <c r="L201" s="279"/>
      <c r="M201" s="279"/>
      <c r="N201" s="279"/>
      <c r="O201" s="279"/>
      <c r="P201" s="279"/>
      <c r="Q201" s="279"/>
      <c r="R201" s="279"/>
      <c r="S201" s="279"/>
      <c r="T201" s="279"/>
      <c r="U201" s="279"/>
      <c r="V201" s="279"/>
      <c r="W201" s="279"/>
      <c r="X201" s="279"/>
      <c r="Y201" s="279"/>
      <c r="Z201" s="279"/>
      <c r="AA201" s="279"/>
      <c r="AB201" s="279"/>
      <c r="AC201" s="279"/>
      <c r="AD201" s="279"/>
      <c r="AE201" s="279"/>
      <c r="AF201" s="279"/>
      <c r="AG201" s="279"/>
      <c r="AH201" s="279"/>
      <c r="AI201" s="279"/>
      <c r="AJ201" s="279"/>
      <c r="AK201" s="279"/>
      <c r="AL201" s="279"/>
      <c r="AM201" s="279"/>
      <c r="AN201" s="279"/>
      <c r="AO201" s="279"/>
      <c r="AP201" s="279"/>
    </row>
    <row r="202" spans="1:42" ht="12.75" x14ac:dyDescent="0.2">
      <c r="A202" s="335"/>
      <c r="B202" s="279"/>
      <c r="C202" s="279"/>
      <c r="D202" s="279"/>
      <c r="E202" s="279"/>
      <c r="F202" s="279"/>
      <c r="G202" s="279"/>
      <c r="H202" s="279"/>
      <c r="I202" s="279"/>
      <c r="J202" s="279"/>
      <c r="K202" s="279"/>
      <c r="L202" s="279"/>
      <c r="M202" s="279"/>
      <c r="N202" s="279"/>
      <c r="O202" s="279"/>
      <c r="P202" s="279"/>
      <c r="Q202" s="279"/>
      <c r="R202" s="279"/>
      <c r="S202" s="279"/>
      <c r="T202" s="279"/>
      <c r="U202" s="279"/>
      <c r="V202" s="279"/>
      <c r="W202" s="279"/>
      <c r="X202" s="279"/>
      <c r="Y202" s="279"/>
      <c r="Z202" s="279"/>
      <c r="AA202" s="279"/>
      <c r="AB202" s="279"/>
      <c r="AC202" s="279"/>
      <c r="AD202" s="279"/>
      <c r="AE202" s="279"/>
      <c r="AF202" s="279"/>
      <c r="AG202" s="279"/>
      <c r="AH202" s="279"/>
      <c r="AI202" s="279"/>
      <c r="AJ202" s="279"/>
      <c r="AK202" s="279"/>
      <c r="AL202" s="279"/>
      <c r="AM202" s="279"/>
      <c r="AN202" s="279"/>
      <c r="AO202" s="279"/>
      <c r="AP202" s="279"/>
    </row>
    <row r="203" spans="1:42" ht="12.75" x14ac:dyDescent="0.2">
      <c r="A203" s="335"/>
      <c r="B203" s="279"/>
      <c r="C203" s="279"/>
      <c r="D203" s="279"/>
      <c r="E203" s="279"/>
      <c r="F203" s="279"/>
      <c r="G203" s="279"/>
      <c r="H203" s="279"/>
      <c r="I203" s="279"/>
      <c r="J203" s="279"/>
      <c r="K203" s="279"/>
      <c r="L203" s="279"/>
      <c r="M203" s="279"/>
      <c r="N203" s="279"/>
      <c r="O203" s="279"/>
      <c r="P203" s="279"/>
      <c r="Q203" s="279"/>
      <c r="R203" s="279"/>
      <c r="S203" s="279"/>
      <c r="T203" s="279"/>
      <c r="U203" s="279"/>
      <c r="V203" s="279"/>
      <c r="W203" s="279"/>
      <c r="X203" s="279"/>
      <c r="Y203" s="279"/>
      <c r="Z203" s="279"/>
      <c r="AA203" s="279"/>
      <c r="AB203" s="279"/>
      <c r="AC203" s="279"/>
      <c r="AD203" s="279"/>
      <c r="AE203" s="279"/>
      <c r="AF203" s="279"/>
      <c r="AG203" s="279"/>
      <c r="AH203" s="279"/>
      <c r="AI203" s="279"/>
      <c r="AJ203" s="279"/>
      <c r="AK203" s="279"/>
      <c r="AL203" s="279"/>
      <c r="AM203" s="279"/>
      <c r="AN203" s="279"/>
      <c r="AO203" s="279"/>
      <c r="AP203" s="279"/>
    </row>
    <row r="204" spans="1:42" ht="12.75" x14ac:dyDescent="0.2">
      <c r="A204" s="335"/>
      <c r="B204" s="279"/>
      <c r="C204" s="279"/>
      <c r="D204" s="279"/>
      <c r="E204" s="279"/>
      <c r="F204" s="279"/>
      <c r="G204" s="279"/>
      <c r="H204" s="279"/>
      <c r="I204" s="279"/>
      <c r="J204" s="279"/>
      <c r="K204" s="279"/>
      <c r="L204" s="279"/>
      <c r="M204" s="279"/>
      <c r="N204" s="279"/>
      <c r="O204" s="279"/>
      <c r="P204" s="279"/>
      <c r="Q204" s="279"/>
      <c r="R204" s="279"/>
      <c r="S204" s="279"/>
      <c r="T204" s="279"/>
      <c r="U204" s="279"/>
      <c r="V204" s="279"/>
      <c r="W204" s="279"/>
      <c r="X204" s="279"/>
      <c r="Y204" s="279"/>
      <c r="Z204" s="279"/>
      <c r="AA204" s="279"/>
      <c r="AB204" s="279"/>
      <c r="AC204" s="279"/>
      <c r="AD204" s="279"/>
      <c r="AE204" s="279"/>
      <c r="AF204" s="279"/>
      <c r="AG204" s="279"/>
      <c r="AH204" s="279"/>
      <c r="AI204" s="279"/>
      <c r="AJ204" s="279"/>
      <c r="AK204" s="279"/>
      <c r="AL204" s="279"/>
      <c r="AM204" s="279"/>
      <c r="AN204" s="279"/>
      <c r="AO204" s="279"/>
      <c r="AP204" s="279"/>
    </row>
    <row r="205" spans="1:42" ht="12.75" x14ac:dyDescent="0.2">
      <c r="A205" s="335"/>
      <c r="B205" s="279"/>
      <c r="C205" s="279"/>
      <c r="D205" s="279"/>
      <c r="E205" s="279"/>
      <c r="F205" s="279"/>
      <c r="G205" s="279"/>
      <c r="H205" s="279"/>
      <c r="I205" s="279"/>
      <c r="J205" s="279"/>
      <c r="K205" s="279"/>
      <c r="L205" s="279"/>
      <c r="M205" s="279"/>
      <c r="N205" s="279"/>
      <c r="O205" s="279"/>
      <c r="P205" s="279"/>
      <c r="Q205" s="279"/>
      <c r="R205" s="279"/>
      <c r="S205" s="279"/>
      <c r="T205" s="279"/>
      <c r="U205" s="279"/>
      <c r="V205" s="279"/>
      <c r="W205" s="279"/>
      <c r="X205" s="279"/>
      <c r="Y205" s="279"/>
      <c r="Z205" s="279"/>
      <c r="AA205" s="279"/>
      <c r="AB205" s="279"/>
      <c r="AC205" s="279"/>
      <c r="AD205" s="279"/>
      <c r="AE205" s="279"/>
      <c r="AF205" s="279"/>
      <c r="AG205" s="279"/>
      <c r="AH205" s="279"/>
      <c r="AI205" s="279"/>
      <c r="AJ205" s="279"/>
      <c r="AK205" s="279"/>
      <c r="AL205" s="279"/>
      <c r="AM205" s="279"/>
      <c r="AN205" s="279"/>
      <c r="AO205" s="279"/>
      <c r="AP205" s="279"/>
    </row>
    <row r="206" spans="1:42" ht="12.75" x14ac:dyDescent="0.2">
      <c r="A206" s="335"/>
      <c r="B206" s="279"/>
      <c r="C206" s="279"/>
      <c r="D206" s="279"/>
      <c r="E206" s="279"/>
      <c r="F206" s="279"/>
      <c r="G206" s="279"/>
      <c r="H206" s="279"/>
      <c r="I206" s="279"/>
      <c r="J206" s="279"/>
      <c r="K206" s="279"/>
      <c r="L206" s="279"/>
      <c r="M206" s="279"/>
      <c r="N206" s="279"/>
      <c r="O206" s="279"/>
      <c r="P206" s="279"/>
      <c r="Q206" s="279"/>
      <c r="R206" s="279"/>
      <c r="S206" s="279"/>
      <c r="T206" s="279"/>
      <c r="U206" s="279"/>
      <c r="V206" s="279"/>
      <c r="W206" s="279"/>
      <c r="X206" s="279"/>
      <c r="Y206" s="279"/>
      <c r="Z206" s="279"/>
      <c r="AA206" s="279"/>
      <c r="AB206" s="279"/>
      <c r="AC206" s="279"/>
      <c r="AD206" s="279"/>
      <c r="AE206" s="279"/>
      <c r="AF206" s="279"/>
      <c r="AG206" s="279"/>
      <c r="AH206" s="279"/>
      <c r="AI206" s="279"/>
      <c r="AJ206" s="279"/>
      <c r="AK206" s="279"/>
      <c r="AL206" s="279"/>
      <c r="AM206" s="279"/>
      <c r="AN206" s="279"/>
      <c r="AO206" s="279"/>
      <c r="AP206" s="279"/>
    </row>
    <row r="207" spans="1:42" ht="12.75" x14ac:dyDescent="0.2">
      <c r="A207" s="335"/>
      <c r="B207" s="279"/>
      <c r="C207" s="279"/>
      <c r="D207" s="279"/>
      <c r="E207" s="279"/>
      <c r="F207" s="279"/>
      <c r="G207" s="279"/>
      <c r="H207" s="279"/>
      <c r="I207" s="279"/>
      <c r="J207" s="279"/>
      <c r="K207" s="279"/>
      <c r="L207" s="279"/>
      <c r="M207" s="279"/>
      <c r="N207" s="279"/>
      <c r="O207" s="279"/>
      <c r="P207" s="279"/>
      <c r="Q207" s="279"/>
      <c r="R207" s="279"/>
      <c r="S207" s="279"/>
      <c r="T207" s="279"/>
      <c r="U207" s="279"/>
      <c r="V207" s="279"/>
      <c r="W207" s="279"/>
      <c r="X207" s="279"/>
      <c r="Y207" s="279"/>
      <c r="Z207" s="279"/>
      <c r="AA207" s="279"/>
      <c r="AB207" s="279"/>
      <c r="AC207" s="279"/>
      <c r="AD207" s="279"/>
      <c r="AE207" s="279"/>
      <c r="AF207" s="279"/>
      <c r="AG207" s="279"/>
      <c r="AH207" s="279"/>
      <c r="AI207" s="279"/>
      <c r="AJ207" s="279"/>
      <c r="AK207" s="279"/>
      <c r="AL207" s="279"/>
      <c r="AM207" s="279"/>
      <c r="AN207" s="279"/>
      <c r="AO207" s="279"/>
      <c r="AP207" s="279"/>
    </row>
    <row r="208" spans="1:42" ht="12.75" x14ac:dyDescent="0.2">
      <c r="A208" s="335"/>
      <c r="B208" s="279"/>
      <c r="C208" s="279"/>
      <c r="D208" s="279"/>
      <c r="E208" s="279"/>
      <c r="F208" s="279"/>
      <c r="G208" s="279"/>
      <c r="H208" s="279"/>
      <c r="I208" s="279"/>
      <c r="J208" s="279"/>
      <c r="K208" s="279"/>
      <c r="L208" s="279"/>
      <c r="M208" s="279"/>
      <c r="N208" s="279"/>
      <c r="O208" s="279"/>
      <c r="P208" s="279"/>
      <c r="Q208" s="279"/>
      <c r="R208" s="279"/>
      <c r="S208" s="279"/>
      <c r="T208" s="279"/>
      <c r="U208" s="279"/>
      <c r="V208" s="279"/>
      <c r="W208" s="279"/>
      <c r="X208" s="279"/>
      <c r="Y208" s="279"/>
      <c r="Z208" s="279"/>
      <c r="AA208" s="279"/>
      <c r="AB208" s="279"/>
      <c r="AC208" s="279"/>
      <c r="AD208" s="279"/>
      <c r="AE208" s="279"/>
      <c r="AF208" s="279"/>
      <c r="AG208" s="279"/>
      <c r="AH208" s="279"/>
      <c r="AI208" s="279"/>
      <c r="AJ208" s="279"/>
      <c r="AK208" s="279"/>
      <c r="AL208" s="279"/>
      <c r="AM208" s="279"/>
      <c r="AN208" s="279"/>
      <c r="AO208" s="279"/>
      <c r="AP208" s="27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29" zoomScale="80" zoomScaleNormal="100" zoomScaleSheetLayoutView="80" workbookViewId="0">
      <selection activeCell="I35" sqref="I35:J35"/>
    </sheetView>
  </sheetViews>
  <sheetFormatPr defaultRowHeight="15.75" x14ac:dyDescent="0.25"/>
  <cols>
    <col min="1" max="1" width="9.140625" style="44"/>
    <col min="2" max="2" width="37.7109375" style="44" customWidth="1"/>
    <col min="3" max="4" width="16" style="44" customWidth="1"/>
    <col min="5" max="6" width="16" style="44" hidden="1" customWidth="1"/>
    <col min="7" max="8" width="16" style="44" customWidth="1"/>
    <col min="9" max="10" width="18.28515625" style="44" customWidth="1"/>
    <col min="11" max="11" width="64.85546875" style="44" customWidth="1"/>
    <col min="12" max="251" width="9.140625" style="44"/>
    <col min="252" max="252" width="37.7109375" style="44" customWidth="1"/>
    <col min="253" max="253" width="9.140625" style="44"/>
    <col min="254" max="254" width="12.85546875" style="44" customWidth="1"/>
    <col min="255" max="256" width="0" style="44" hidden="1" customWidth="1"/>
    <col min="257" max="257" width="18.28515625" style="44" customWidth="1"/>
    <col min="258" max="258" width="64.85546875" style="44" customWidth="1"/>
    <col min="259" max="262" width="9.140625" style="44"/>
    <col min="263" max="263" width="14.85546875" style="44" customWidth="1"/>
    <col min="264" max="507" width="9.140625" style="44"/>
    <col min="508" max="508" width="37.7109375" style="44" customWidth="1"/>
    <col min="509" max="509" width="9.140625" style="44"/>
    <col min="510" max="510" width="12.85546875" style="44" customWidth="1"/>
    <col min="511" max="512" width="0" style="44" hidden="1" customWidth="1"/>
    <col min="513" max="513" width="18.28515625" style="44" customWidth="1"/>
    <col min="514" max="514" width="64.85546875" style="44" customWidth="1"/>
    <col min="515" max="518" width="9.140625" style="44"/>
    <col min="519" max="519" width="14.85546875" style="44" customWidth="1"/>
    <col min="520" max="763" width="9.140625" style="44"/>
    <col min="764" max="764" width="37.7109375" style="44" customWidth="1"/>
    <col min="765" max="765" width="9.140625" style="44"/>
    <col min="766" max="766" width="12.85546875" style="44" customWidth="1"/>
    <col min="767" max="768" width="0" style="44" hidden="1" customWidth="1"/>
    <col min="769" max="769" width="18.28515625" style="44" customWidth="1"/>
    <col min="770" max="770" width="64.85546875" style="44" customWidth="1"/>
    <col min="771" max="774" width="9.140625" style="44"/>
    <col min="775" max="775" width="14.85546875" style="44" customWidth="1"/>
    <col min="776" max="1019" width="9.140625" style="44"/>
    <col min="1020" max="1020" width="37.7109375" style="44" customWidth="1"/>
    <col min="1021" max="1021" width="9.140625" style="44"/>
    <col min="1022" max="1022" width="12.85546875" style="44" customWidth="1"/>
    <col min="1023" max="1024" width="0" style="44" hidden="1" customWidth="1"/>
    <col min="1025" max="1025" width="18.28515625" style="44" customWidth="1"/>
    <col min="1026" max="1026" width="64.85546875" style="44" customWidth="1"/>
    <col min="1027" max="1030" width="9.140625" style="44"/>
    <col min="1031" max="1031" width="14.85546875" style="44" customWidth="1"/>
    <col min="1032" max="1275" width="9.140625" style="44"/>
    <col min="1276" max="1276" width="37.7109375" style="44" customWidth="1"/>
    <col min="1277" max="1277" width="9.140625" style="44"/>
    <col min="1278" max="1278" width="12.85546875" style="44" customWidth="1"/>
    <col min="1279" max="1280" width="0" style="44" hidden="1" customWidth="1"/>
    <col min="1281" max="1281" width="18.28515625" style="44" customWidth="1"/>
    <col min="1282" max="1282" width="64.85546875" style="44" customWidth="1"/>
    <col min="1283" max="1286" width="9.140625" style="44"/>
    <col min="1287" max="1287" width="14.85546875" style="44" customWidth="1"/>
    <col min="1288" max="1531" width="9.140625" style="44"/>
    <col min="1532" max="1532" width="37.7109375" style="44" customWidth="1"/>
    <col min="1533" max="1533" width="9.140625" style="44"/>
    <col min="1534" max="1534" width="12.85546875" style="44" customWidth="1"/>
    <col min="1535" max="1536" width="0" style="44" hidden="1" customWidth="1"/>
    <col min="1537" max="1537" width="18.28515625" style="44" customWidth="1"/>
    <col min="1538" max="1538" width="64.85546875" style="44" customWidth="1"/>
    <col min="1539" max="1542" width="9.140625" style="44"/>
    <col min="1543" max="1543" width="14.85546875" style="44" customWidth="1"/>
    <col min="1544" max="1787" width="9.140625" style="44"/>
    <col min="1788" max="1788" width="37.7109375" style="44" customWidth="1"/>
    <col min="1789" max="1789" width="9.140625" style="44"/>
    <col min="1790" max="1790" width="12.85546875" style="44" customWidth="1"/>
    <col min="1791" max="1792" width="0" style="44" hidden="1" customWidth="1"/>
    <col min="1793" max="1793" width="18.28515625" style="44" customWidth="1"/>
    <col min="1794" max="1794" width="64.85546875" style="44" customWidth="1"/>
    <col min="1795" max="1798" width="9.140625" style="44"/>
    <col min="1799" max="1799" width="14.85546875" style="44" customWidth="1"/>
    <col min="1800" max="2043" width="9.140625" style="44"/>
    <col min="2044" max="2044" width="37.7109375" style="44" customWidth="1"/>
    <col min="2045" max="2045" width="9.140625" style="44"/>
    <col min="2046" max="2046" width="12.85546875" style="44" customWidth="1"/>
    <col min="2047" max="2048" width="0" style="44" hidden="1" customWidth="1"/>
    <col min="2049" max="2049" width="18.28515625" style="44" customWidth="1"/>
    <col min="2050" max="2050" width="64.85546875" style="44" customWidth="1"/>
    <col min="2051" max="2054" width="9.140625" style="44"/>
    <col min="2055" max="2055" width="14.85546875" style="44" customWidth="1"/>
    <col min="2056" max="2299" width="9.140625" style="44"/>
    <col min="2300" max="2300" width="37.7109375" style="44" customWidth="1"/>
    <col min="2301" max="2301" width="9.140625" style="44"/>
    <col min="2302" max="2302" width="12.85546875" style="44" customWidth="1"/>
    <col min="2303" max="2304" width="0" style="44" hidden="1" customWidth="1"/>
    <col min="2305" max="2305" width="18.28515625" style="44" customWidth="1"/>
    <col min="2306" max="2306" width="64.85546875" style="44" customWidth="1"/>
    <col min="2307" max="2310" width="9.140625" style="44"/>
    <col min="2311" max="2311" width="14.85546875" style="44" customWidth="1"/>
    <col min="2312" max="2555" width="9.140625" style="44"/>
    <col min="2556" max="2556" width="37.7109375" style="44" customWidth="1"/>
    <col min="2557" max="2557" width="9.140625" style="44"/>
    <col min="2558" max="2558" width="12.85546875" style="44" customWidth="1"/>
    <col min="2559" max="2560" width="0" style="44" hidden="1" customWidth="1"/>
    <col min="2561" max="2561" width="18.28515625" style="44" customWidth="1"/>
    <col min="2562" max="2562" width="64.85546875" style="44" customWidth="1"/>
    <col min="2563" max="2566" width="9.140625" style="44"/>
    <col min="2567" max="2567" width="14.85546875" style="44" customWidth="1"/>
    <col min="2568" max="2811" width="9.140625" style="44"/>
    <col min="2812" max="2812" width="37.7109375" style="44" customWidth="1"/>
    <col min="2813" max="2813" width="9.140625" style="44"/>
    <col min="2814" max="2814" width="12.85546875" style="44" customWidth="1"/>
    <col min="2815" max="2816" width="0" style="44" hidden="1" customWidth="1"/>
    <col min="2817" max="2817" width="18.28515625" style="44" customWidth="1"/>
    <col min="2818" max="2818" width="64.85546875" style="44" customWidth="1"/>
    <col min="2819" max="2822" width="9.140625" style="44"/>
    <col min="2823" max="2823" width="14.85546875" style="44" customWidth="1"/>
    <col min="2824" max="3067" width="9.140625" style="44"/>
    <col min="3068" max="3068" width="37.7109375" style="44" customWidth="1"/>
    <col min="3069" max="3069" width="9.140625" style="44"/>
    <col min="3070" max="3070" width="12.85546875" style="44" customWidth="1"/>
    <col min="3071" max="3072" width="0" style="44" hidden="1" customWidth="1"/>
    <col min="3073" max="3073" width="18.28515625" style="44" customWidth="1"/>
    <col min="3074" max="3074" width="64.85546875" style="44" customWidth="1"/>
    <col min="3075" max="3078" width="9.140625" style="44"/>
    <col min="3079" max="3079" width="14.85546875" style="44" customWidth="1"/>
    <col min="3080" max="3323" width="9.140625" style="44"/>
    <col min="3324" max="3324" width="37.7109375" style="44" customWidth="1"/>
    <col min="3325" max="3325" width="9.140625" style="44"/>
    <col min="3326" max="3326" width="12.85546875" style="44" customWidth="1"/>
    <col min="3327" max="3328" width="0" style="44" hidden="1" customWidth="1"/>
    <col min="3329" max="3329" width="18.28515625" style="44" customWidth="1"/>
    <col min="3330" max="3330" width="64.85546875" style="44" customWidth="1"/>
    <col min="3331" max="3334" width="9.140625" style="44"/>
    <col min="3335" max="3335" width="14.85546875" style="44" customWidth="1"/>
    <col min="3336" max="3579" width="9.140625" style="44"/>
    <col min="3580" max="3580" width="37.7109375" style="44" customWidth="1"/>
    <col min="3581" max="3581" width="9.140625" style="44"/>
    <col min="3582" max="3582" width="12.85546875" style="44" customWidth="1"/>
    <col min="3583" max="3584" width="0" style="44" hidden="1" customWidth="1"/>
    <col min="3585" max="3585" width="18.28515625" style="44" customWidth="1"/>
    <col min="3586" max="3586" width="64.85546875" style="44" customWidth="1"/>
    <col min="3587" max="3590" width="9.140625" style="44"/>
    <col min="3591" max="3591" width="14.85546875" style="44" customWidth="1"/>
    <col min="3592" max="3835" width="9.140625" style="44"/>
    <col min="3836" max="3836" width="37.7109375" style="44" customWidth="1"/>
    <col min="3837" max="3837" width="9.140625" style="44"/>
    <col min="3838" max="3838" width="12.85546875" style="44" customWidth="1"/>
    <col min="3839" max="3840" width="0" style="44" hidden="1" customWidth="1"/>
    <col min="3841" max="3841" width="18.28515625" style="44" customWidth="1"/>
    <col min="3842" max="3842" width="64.85546875" style="44" customWidth="1"/>
    <col min="3843" max="3846" width="9.140625" style="44"/>
    <col min="3847" max="3847" width="14.85546875" style="44" customWidth="1"/>
    <col min="3848" max="4091" width="9.140625" style="44"/>
    <col min="4092" max="4092" width="37.7109375" style="44" customWidth="1"/>
    <col min="4093" max="4093" width="9.140625" style="44"/>
    <col min="4094" max="4094" width="12.85546875" style="44" customWidth="1"/>
    <col min="4095" max="4096" width="0" style="44" hidden="1" customWidth="1"/>
    <col min="4097" max="4097" width="18.28515625" style="44" customWidth="1"/>
    <col min="4098" max="4098" width="64.85546875" style="44" customWidth="1"/>
    <col min="4099" max="4102" width="9.140625" style="44"/>
    <col min="4103" max="4103" width="14.85546875" style="44" customWidth="1"/>
    <col min="4104" max="4347" width="9.140625" style="44"/>
    <col min="4348" max="4348" width="37.7109375" style="44" customWidth="1"/>
    <col min="4349" max="4349" width="9.140625" style="44"/>
    <col min="4350" max="4350" width="12.85546875" style="44" customWidth="1"/>
    <col min="4351" max="4352" width="0" style="44" hidden="1" customWidth="1"/>
    <col min="4353" max="4353" width="18.28515625" style="44" customWidth="1"/>
    <col min="4354" max="4354" width="64.85546875" style="44" customWidth="1"/>
    <col min="4355" max="4358" width="9.140625" style="44"/>
    <col min="4359" max="4359" width="14.85546875" style="44" customWidth="1"/>
    <col min="4360" max="4603" width="9.140625" style="44"/>
    <col min="4604" max="4604" width="37.7109375" style="44" customWidth="1"/>
    <col min="4605" max="4605" width="9.140625" style="44"/>
    <col min="4606" max="4606" width="12.85546875" style="44" customWidth="1"/>
    <col min="4607" max="4608" width="0" style="44" hidden="1" customWidth="1"/>
    <col min="4609" max="4609" width="18.28515625" style="44" customWidth="1"/>
    <col min="4610" max="4610" width="64.85546875" style="44" customWidth="1"/>
    <col min="4611" max="4614" width="9.140625" style="44"/>
    <col min="4615" max="4615" width="14.85546875" style="44" customWidth="1"/>
    <col min="4616" max="4859" width="9.140625" style="44"/>
    <col min="4860" max="4860" width="37.7109375" style="44" customWidth="1"/>
    <col min="4861" max="4861" width="9.140625" style="44"/>
    <col min="4862" max="4862" width="12.85546875" style="44" customWidth="1"/>
    <col min="4863" max="4864" width="0" style="44" hidden="1" customWidth="1"/>
    <col min="4865" max="4865" width="18.28515625" style="44" customWidth="1"/>
    <col min="4866" max="4866" width="64.85546875" style="44" customWidth="1"/>
    <col min="4867" max="4870" width="9.140625" style="44"/>
    <col min="4871" max="4871" width="14.85546875" style="44" customWidth="1"/>
    <col min="4872" max="5115" width="9.140625" style="44"/>
    <col min="5116" max="5116" width="37.7109375" style="44" customWidth="1"/>
    <col min="5117" max="5117" width="9.140625" style="44"/>
    <col min="5118" max="5118" width="12.85546875" style="44" customWidth="1"/>
    <col min="5119" max="5120" width="0" style="44" hidden="1" customWidth="1"/>
    <col min="5121" max="5121" width="18.28515625" style="44" customWidth="1"/>
    <col min="5122" max="5122" width="64.85546875" style="44" customWidth="1"/>
    <col min="5123" max="5126" width="9.140625" style="44"/>
    <col min="5127" max="5127" width="14.85546875" style="44" customWidth="1"/>
    <col min="5128" max="5371" width="9.140625" style="44"/>
    <col min="5372" max="5372" width="37.7109375" style="44" customWidth="1"/>
    <col min="5373" max="5373" width="9.140625" style="44"/>
    <col min="5374" max="5374" width="12.85546875" style="44" customWidth="1"/>
    <col min="5375" max="5376" width="0" style="44" hidden="1" customWidth="1"/>
    <col min="5377" max="5377" width="18.28515625" style="44" customWidth="1"/>
    <col min="5378" max="5378" width="64.85546875" style="44" customWidth="1"/>
    <col min="5379" max="5382" width="9.140625" style="44"/>
    <col min="5383" max="5383" width="14.85546875" style="44" customWidth="1"/>
    <col min="5384" max="5627" width="9.140625" style="44"/>
    <col min="5628" max="5628" width="37.7109375" style="44" customWidth="1"/>
    <col min="5629" max="5629" width="9.140625" style="44"/>
    <col min="5630" max="5630" width="12.85546875" style="44" customWidth="1"/>
    <col min="5631" max="5632" width="0" style="44" hidden="1" customWidth="1"/>
    <col min="5633" max="5633" width="18.28515625" style="44" customWidth="1"/>
    <col min="5634" max="5634" width="64.85546875" style="44" customWidth="1"/>
    <col min="5635" max="5638" width="9.140625" style="44"/>
    <col min="5639" max="5639" width="14.85546875" style="44" customWidth="1"/>
    <col min="5640" max="5883" width="9.140625" style="44"/>
    <col min="5884" max="5884" width="37.7109375" style="44" customWidth="1"/>
    <col min="5885" max="5885" width="9.140625" style="44"/>
    <col min="5886" max="5886" width="12.85546875" style="44" customWidth="1"/>
    <col min="5887" max="5888" width="0" style="44" hidden="1" customWidth="1"/>
    <col min="5889" max="5889" width="18.28515625" style="44" customWidth="1"/>
    <col min="5890" max="5890" width="64.85546875" style="44" customWidth="1"/>
    <col min="5891" max="5894" width="9.140625" style="44"/>
    <col min="5895" max="5895" width="14.85546875" style="44" customWidth="1"/>
    <col min="5896" max="6139" width="9.140625" style="44"/>
    <col min="6140" max="6140" width="37.7109375" style="44" customWidth="1"/>
    <col min="6141" max="6141" width="9.140625" style="44"/>
    <col min="6142" max="6142" width="12.85546875" style="44" customWidth="1"/>
    <col min="6143" max="6144" width="0" style="44" hidden="1" customWidth="1"/>
    <col min="6145" max="6145" width="18.28515625" style="44" customWidth="1"/>
    <col min="6146" max="6146" width="64.85546875" style="44" customWidth="1"/>
    <col min="6147" max="6150" width="9.140625" style="44"/>
    <col min="6151" max="6151" width="14.85546875" style="44" customWidth="1"/>
    <col min="6152" max="6395" width="9.140625" style="44"/>
    <col min="6396" max="6396" width="37.7109375" style="44" customWidth="1"/>
    <col min="6397" max="6397" width="9.140625" style="44"/>
    <col min="6398" max="6398" width="12.85546875" style="44" customWidth="1"/>
    <col min="6399" max="6400" width="0" style="44" hidden="1" customWidth="1"/>
    <col min="6401" max="6401" width="18.28515625" style="44" customWidth="1"/>
    <col min="6402" max="6402" width="64.85546875" style="44" customWidth="1"/>
    <col min="6403" max="6406" width="9.140625" style="44"/>
    <col min="6407" max="6407" width="14.85546875" style="44" customWidth="1"/>
    <col min="6408" max="6651" width="9.140625" style="44"/>
    <col min="6652" max="6652" width="37.7109375" style="44" customWidth="1"/>
    <col min="6653" max="6653" width="9.140625" style="44"/>
    <col min="6654" max="6654" width="12.85546875" style="44" customWidth="1"/>
    <col min="6655" max="6656" width="0" style="44" hidden="1" customWidth="1"/>
    <col min="6657" max="6657" width="18.28515625" style="44" customWidth="1"/>
    <col min="6658" max="6658" width="64.85546875" style="44" customWidth="1"/>
    <col min="6659" max="6662" width="9.140625" style="44"/>
    <col min="6663" max="6663" width="14.85546875" style="44" customWidth="1"/>
    <col min="6664" max="6907" width="9.140625" style="44"/>
    <col min="6908" max="6908" width="37.7109375" style="44" customWidth="1"/>
    <col min="6909" max="6909" width="9.140625" style="44"/>
    <col min="6910" max="6910" width="12.85546875" style="44" customWidth="1"/>
    <col min="6911" max="6912" width="0" style="44" hidden="1" customWidth="1"/>
    <col min="6913" max="6913" width="18.28515625" style="44" customWidth="1"/>
    <col min="6914" max="6914" width="64.85546875" style="44" customWidth="1"/>
    <col min="6915" max="6918" width="9.140625" style="44"/>
    <col min="6919" max="6919" width="14.85546875" style="44" customWidth="1"/>
    <col min="6920" max="7163" width="9.140625" style="44"/>
    <col min="7164" max="7164" width="37.7109375" style="44" customWidth="1"/>
    <col min="7165" max="7165" width="9.140625" style="44"/>
    <col min="7166" max="7166" width="12.85546875" style="44" customWidth="1"/>
    <col min="7167" max="7168" width="0" style="44" hidden="1" customWidth="1"/>
    <col min="7169" max="7169" width="18.28515625" style="44" customWidth="1"/>
    <col min="7170" max="7170" width="64.85546875" style="44" customWidth="1"/>
    <col min="7171" max="7174" width="9.140625" style="44"/>
    <col min="7175" max="7175" width="14.85546875" style="44" customWidth="1"/>
    <col min="7176" max="7419" width="9.140625" style="44"/>
    <col min="7420" max="7420" width="37.7109375" style="44" customWidth="1"/>
    <col min="7421" max="7421" width="9.140625" style="44"/>
    <col min="7422" max="7422" width="12.85546875" style="44" customWidth="1"/>
    <col min="7423" max="7424" width="0" style="44" hidden="1" customWidth="1"/>
    <col min="7425" max="7425" width="18.28515625" style="44" customWidth="1"/>
    <col min="7426" max="7426" width="64.85546875" style="44" customWidth="1"/>
    <col min="7427" max="7430" width="9.140625" style="44"/>
    <col min="7431" max="7431" width="14.85546875" style="44" customWidth="1"/>
    <col min="7432" max="7675" width="9.140625" style="44"/>
    <col min="7676" max="7676" width="37.7109375" style="44" customWidth="1"/>
    <col min="7677" max="7677" width="9.140625" style="44"/>
    <col min="7678" max="7678" width="12.85546875" style="44" customWidth="1"/>
    <col min="7679" max="7680" width="0" style="44" hidden="1" customWidth="1"/>
    <col min="7681" max="7681" width="18.28515625" style="44" customWidth="1"/>
    <col min="7682" max="7682" width="64.85546875" style="44" customWidth="1"/>
    <col min="7683" max="7686" width="9.140625" style="44"/>
    <col min="7687" max="7687" width="14.85546875" style="44" customWidth="1"/>
    <col min="7688" max="7931" width="9.140625" style="44"/>
    <col min="7932" max="7932" width="37.7109375" style="44" customWidth="1"/>
    <col min="7933" max="7933" width="9.140625" style="44"/>
    <col min="7934" max="7934" width="12.85546875" style="44" customWidth="1"/>
    <col min="7935" max="7936" width="0" style="44" hidden="1" customWidth="1"/>
    <col min="7937" max="7937" width="18.28515625" style="44" customWidth="1"/>
    <col min="7938" max="7938" width="64.85546875" style="44" customWidth="1"/>
    <col min="7939" max="7942" width="9.140625" style="44"/>
    <col min="7943" max="7943" width="14.85546875" style="44" customWidth="1"/>
    <col min="7944" max="8187" width="9.140625" style="44"/>
    <col min="8188" max="8188" width="37.7109375" style="44" customWidth="1"/>
    <col min="8189" max="8189" width="9.140625" style="44"/>
    <col min="8190" max="8190" width="12.85546875" style="44" customWidth="1"/>
    <col min="8191" max="8192" width="0" style="44" hidden="1" customWidth="1"/>
    <col min="8193" max="8193" width="18.28515625" style="44" customWidth="1"/>
    <col min="8194" max="8194" width="64.85546875" style="44" customWidth="1"/>
    <col min="8195" max="8198" width="9.140625" style="44"/>
    <col min="8199" max="8199" width="14.85546875" style="44" customWidth="1"/>
    <col min="8200" max="8443" width="9.140625" style="44"/>
    <col min="8444" max="8444" width="37.7109375" style="44" customWidth="1"/>
    <col min="8445" max="8445" width="9.140625" style="44"/>
    <col min="8446" max="8446" width="12.85546875" style="44" customWidth="1"/>
    <col min="8447" max="8448" width="0" style="44" hidden="1" customWidth="1"/>
    <col min="8449" max="8449" width="18.28515625" style="44" customWidth="1"/>
    <col min="8450" max="8450" width="64.85546875" style="44" customWidth="1"/>
    <col min="8451" max="8454" width="9.140625" style="44"/>
    <col min="8455" max="8455" width="14.85546875" style="44" customWidth="1"/>
    <col min="8456" max="8699" width="9.140625" style="44"/>
    <col min="8700" max="8700" width="37.7109375" style="44" customWidth="1"/>
    <col min="8701" max="8701" width="9.140625" style="44"/>
    <col min="8702" max="8702" width="12.85546875" style="44" customWidth="1"/>
    <col min="8703" max="8704" width="0" style="44" hidden="1" customWidth="1"/>
    <col min="8705" max="8705" width="18.28515625" style="44" customWidth="1"/>
    <col min="8706" max="8706" width="64.85546875" style="44" customWidth="1"/>
    <col min="8707" max="8710" width="9.140625" style="44"/>
    <col min="8711" max="8711" width="14.85546875" style="44" customWidth="1"/>
    <col min="8712" max="8955" width="9.140625" style="44"/>
    <col min="8956" max="8956" width="37.7109375" style="44" customWidth="1"/>
    <col min="8957" max="8957" width="9.140625" style="44"/>
    <col min="8958" max="8958" width="12.85546875" style="44" customWidth="1"/>
    <col min="8959" max="8960" width="0" style="44" hidden="1" customWidth="1"/>
    <col min="8961" max="8961" width="18.28515625" style="44" customWidth="1"/>
    <col min="8962" max="8962" width="64.85546875" style="44" customWidth="1"/>
    <col min="8963" max="8966" width="9.140625" style="44"/>
    <col min="8967" max="8967" width="14.85546875" style="44" customWidth="1"/>
    <col min="8968" max="9211" width="9.140625" style="44"/>
    <col min="9212" max="9212" width="37.7109375" style="44" customWidth="1"/>
    <col min="9213" max="9213" width="9.140625" style="44"/>
    <col min="9214" max="9214" width="12.85546875" style="44" customWidth="1"/>
    <col min="9215" max="9216" width="0" style="44" hidden="1" customWidth="1"/>
    <col min="9217" max="9217" width="18.28515625" style="44" customWidth="1"/>
    <col min="9218" max="9218" width="64.85546875" style="44" customWidth="1"/>
    <col min="9219" max="9222" width="9.140625" style="44"/>
    <col min="9223" max="9223" width="14.85546875" style="44" customWidth="1"/>
    <col min="9224" max="9467" width="9.140625" style="44"/>
    <col min="9468" max="9468" width="37.7109375" style="44" customWidth="1"/>
    <col min="9469" max="9469" width="9.140625" style="44"/>
    <col min="9470" max="9470" width="12.85546875" style="44" customWidth="1"/>
    <col min="9471" max="9472" width="0" style="44" hidden="1" customWidth="1"/>
    <col min="9473" max="9473" width="18.28515625" style="44" customWidth="1"/>
    <col min="9474" max="9474" width="64.85546875" style="44" customWidth="1"/>
    <col min="9475" max="9478" width="9.140625" style="44"/>
    <col min="9479" max="9479" width="14.85546875" style="44" customWidth="1"/>
    <col min="9480" max="9723" width="9.140625" style="44"/>
    <col min="9724" max="9724" width="37.7109375" style="44" customWidth="1"/>
    <col min="9725" max="9725" width="9.140625" style="44"/>
    <col min="9726" max="9726" width="12.85546875" style="44" customWidth="1"/>
    <col min="9727" max="9728" width="0" style="44" hidden="1" customWidth="1"/>
    <col min="9729" max="9729" width="18.28515625" style="44" customWidth="1"/>
    <col min="9730" max="9730" width="64.85546875" style="44" customWidth="1"/>
    <col min="9731" max="9734" width="9.140625" style="44"/>
    <col min="9735" max="9735" width="14.85546875" style="44" customWidth="1"/>
    <col min="9736" max="9979" width="9.140625" style="44"/>
    <col min="9980" max="9980" width="37.7109375" style="44" customWidth="1"/>
    <col min="9981" max="9981" width="9.140625" style="44"/>
    <col min="9982" max="9982" width="12.85546875" style="44" customWidth="1"/>
    <col min="9983" max="9984" width="0" style="44" hidden="1" customWidth="1"/>
    <col min="9985" max="9985" width="18.28515625" style="44" customWidth="1"/>
    <col min="9986" max="9986" width="64.85546875" style="44" customWidth="1"/>
    <col min="9987" max="9990" width="9.140625" style="44"/>
    <col min="9991" max="9991" width="14.85546875" style="44" customWidth="1"/>
    <col min="9992" max="10235" width="9.140625" style="44"/>
    <col min="10236" max="10236" width="37.7109375" style="44" customWidth="1"/>
    <col min="10237" max="10237" width="9.140625" style="44"/>
    <col min="10238" max="10238" width="12.85546875" style="44" customWidth="1"/>
    <col min="10239" max="10240" width="0" style="44" hidden="1" customWidth="1"/>
    <col min="10241" max="10241" width="18.28515625" style="44" customWidth="1"/>
    <col min="10242" max="10242" width="64.85546875" style="44" customWidth="1"/>
    <col min="10243" max="10246" width="9.140625" style="44"/>
    <col min="10247" max="10247" width="14.85546875" style="44" customWidth="1"/>
    <col min="10248" max="10491" width="9.140625" style="44"/>
    <col min="10492" max="10492" width="37.7109375" style="44" customWidth="1"/>
    <col min="10493" max="10493" width="9.140625" style="44"/>
    <col min="10494" max="10494" width="12.85546875" style="44" customWidth="1"/>
    <col min="10495" max="10496" width="0" style="44" hidden="1" customWidth="1"/>
    <col min="10497" max="10497" width="18.28515625" style="44" customWidth="1"/>
    <col min="10498" max="10498" width="64.85546875" style="44" customWidth="1"/>
    <col min="10499" max="10502" width="9.140625" style="44"/>
    <col min="10503" max="10503" width="14.85546875" style="44" customWidth="1"/>
    <col min="10504" max="10747" width="9.140625" style="44"/>
    <col min="10748" max="10748" width="37.7109375" style="44" customWidth="1"/>
    <col min="10749" max="10749" width="9.140625" style="44"/>
    <col min="10750" max="10750" width="12.85546875" style="44" customWidth="1"/>
    <col min="10751" max="10752" width="0" style="44" hidden="1" customWidth="1"/>
    <col min="10753" max="10753" width="18.28515625" style="44" customWidth="1"/>
    <col min="10754" max="10754" width="64.85546875" style="44" customWidth="1"/>
    <col min="10755" max="10758" width="9.140625" style="44"/>
    <col min="10759" max="10759" width="14.85546875" style="44" customWidth="1"/>
    <col min="10760" max="11003" width="9.140625" style="44"/>
    <col min="11004" max="11004" width="37.7109375" style="44" customWidth="1"/>
    <col min="11005" max="11005" width="9.140625" style="44"/>
    <col min="11006" max="11006" width="12.85546875" style="44" customWidth="1"/>
    <col min="11007" max="11008" width="0" style="44" hidden="1" customWidth="1"/>
    <col min="11009" max="11009" width="18.28515625" style="44" customWidth="1"/>
    <col min="11010" max="11010" width="64.85546875" style="44" customWidth="1"/>
    <col min="11011" max="11014" width="9.140625" style="44"/>
    <col min="11015" max="11015" width="14.85546875" style="44" customWidth="1"/>
    <col min="11016" max="11259" width="9.140625" style="44"/>
    <col min="11260" max="11260" width="37.7109375" style="44" customWidth="1"/>
    <col min="11261" max="11261" width="9.140625" style="44"/>
    <col min="11262" max="11262" width="12.85546875" style="44" customWidth="1"/>
    <col min="11263" max="11264" width="0" style="44" hidden="1" customWidth="1"/>
    <col min="11265" max="11265" width="18.28515625" style="44" customWidth="1"/>
    <col min="11266" max="11266" width="64.85546875" style="44" customWidth="1"/>
    <col min="11267" max="11270" width="9.140625" style="44"/>
    <col min="11271" max="11271" width="14.85546875" style="44" customWidth="1"/>
    <col min="11272" max="11515" width="9.140625" style="44"/>
    <col min="11516" max="11516" width="37.7109375" style="44" customWidth="1"/>
    <col min="11517" max="11517" width="9.140625" style="44"/>
    <col min="11518" max="11518" width="12.85546875" style="44" customWidth="1"/>
    <col min="11519" max="11520" width="0" style="44" hidden="1" customWidth="1"/>
    <col min="11521" max="11521" width="18.28515625" style="44" customWidth="1"/>
    <col min="11522" max="11522" width="64.85546875" style="44" customWidth="1"/>
    <col min="11523" max="11526" width="9.140625" style="44"/>
    <col min="11527" max="11527" width="14.85546875" style="44" customWidth="1"/>
    <col min="11528" max="11771" width="9.140625" style="44"/>
    <col min="11772" max="11772" width="37.7109375" style="44" customWidth="1"/>
    <col min="11773" max="11773" width="9.140625" style="44"/>
    <col min="11774" max="11774" width="12.85546875" style="44" customWidth="1"/>
    <col min="11775" max="11776" width="0" style="44" hidden="1" customWidth="1"/>
    <col min="11777" max="11777" width="18.28515625" style="44" customWidth="1"/>
    <col min="11778" max="11778" width="64.85546875" style="44" customWidth="1"/>
    <col min="11779" max="11782" width="9.140625" style="44"/>
    <col min="11783" max="11783" width="14.85546875" style="44" customWidth="1"/>
    <col min="11784" max="12027" width="9.140625" style="44"/>
    <col min="12028" max="12028" width="37.7109375" style="44" customWidth="1"/>
    <col min="12029" max="12029" width="9.140625" style="44"/>
    <col min="12030" max="12030" width="12.85546875" style="44" customWidth="1"/>
    <col min="12031" max="12032" width="0" style="44" hidden="1" customWidth="1"/>
    <col min="12033" max="12033" width="18.28515625" style="44" customWidth="1"/>
    <col min="12034" max="12034" width="64.85546875" style="44" customWidth="1"/>
    <col min="12035" max="12038" width="9.140625" style="44"/>
    <col min="12039" max="12039" width="14.85546875" style="44" customWidth="1"/>
    <col min="12040" max="12283" width="9.140625" style="44"/>
    <col min="12284" max="12284" width="37.7109375" style="44" customWidth="1"/>
    <col min="12285" max="12285" width="9.140625" style="44"/>
    <col min="12286" max="12286" width="12.85546875" style="44" customWidth="1"/>
    <col min="12287" max="12288" width="0" style="44" hidden="1" customWidth="1"/>
    <col min="12289" max="12289" width="18.28515625" style="44" customWidth="1"/>
    <col min="12290" max="12290" width="64.85546875" style="44" customWidth="1"/>
    <col min="12291" max="12294" width="9.140625" style="44"/>
    <col min="12295" max="12295" width="14.85546875" style="44" customWidth="1"/>
    <col min="12296" max="12539" width="9.140625" style="44"/>
    <col min="12540" max="12540" width="37.7109375" style="44" customWidth="1"/>
    <col min="12541" max="12541" width="9.140625" style="44"/>
    <col min="12542" max="12542" width="12.85546875" style="44" customWidth="1"/>
    <col min="12543" max="12544" width="0" style="44" hidden="1" customWidth="1"/>
    <col min="12545" max="12545" width="18.28515625" style="44" customWidth="1"/>
    <col min="12546" max="12546" width="64.85546875" style="44" customWidth="1"/>
    <col min="12547" max="12550" width="9.140625" style="44"/>
    <col min="12551" max="12551" width="14.85546875" style="44" customWidth="1"/>
    <col min="12552" max="12795" width="9.140625" style="44"/>
    <col min="12796" max="12796" width="37.7109375" style="44" customWidth="1"/>
    <col min="12797" max="12797" width="9.140625" style="44"/>
    <col min="12798" max="12798" width="12.85546875" style="44" customWidth="1"/>
    <col min="12799" max="12800" width="0" style="44" hidden="1" customWidth="1"/>
    <col min="12801" max="12801" width="18.28515625" style="44" customWidth="1"/>
    <col min="12802" max="12802" width="64.85546875" style="44" customWidth="1"/>
    <col min="12803" max="12806" width="9.140625" style="44"/>
    <col min="12807" max="12807" width="14.85546875" style="44" customWidth="1"/>
    <col min="12808" max="13051" width="9.140625" style="44"/>
    <col min="13052" max="13052" width="37.7109375" style="44" customWidth="1"/>
    <col min="13053" max="13053" width="9.140625" style="44"/>
    <col min="13054" max="13054" width="12.85546875" style="44" customWidth="1"/>
    <col min="13055" max="13056" width="0" style="44" hidden="1" customWidth="1"/>
    <col min="13057" max="13057" width="18.28515625" style="44" customWidth="1"/>
    <col min="13058" max="13058" width="64.85546875" style="44" customWidth="1"/>
    <col min="13059" max="13062" width="9.140625" style="44"/>
    <col min="13063" max="13063" width="14.85546875" style="44" customWidth="1"/>
    <col min="13064" max="13307" width="9.140625" style="44"/>
    <col min="13308" max="13308" width="37.7109375" style="44" customWidth="1"/>
    <col min="13309" max="13309" width="9.140625" style="44"/>
    <col min="13310" max="13310" width="12.85546875" style="44" customWidth="1"/>
    <col min="13311" max="13312" width="0" style="44" hidden="1" customWidth="1"/>
    <col min="13313" max="13313" width="18.28515625" style="44" customWidth="1"/>
    <col min="13314" max="13314" width="64.85546875" style="44" customWidth="1"/>
    <col min="13315" max="13318" width="9.140625" style="44"/>
    <col min="13319" max="13319" width="14.85546875" style="44" customWidth="1"/>
    <col min="13320" max="13563" width="9.140625" style="44"/>
    <col min="13564" max="13564" width="37.7109375" style="44" customWidth="1"/>
    <col min="13565" max="13565" width="9.140625" style="44"/>
    <col min="13566" max="13566" width="12.85546875" style="44" customWidth="1"/>
    <col min="13567" max="13568" width="0" style="44" hidden="1" customWidth="1"/>
    <col min="13569" max="13569" width="18.28515625" style="44" customWidth="1"/>
    <col min="13570" max="13570" width="64.85546875" style="44" customWidth="1"/>
    <col min="13571" max="13574" width="9.140625" style="44"/>
    <col min="13575" max="13575" width="14.85546875" style="44" customWidth="1"/>
    <col min="13576" max="13819" width="9.140625" style="44"/>
    <col min="13820" max="13820" width="37.7109375" style="44" customWidth="1"/>
    <col min="13821" max="13821" width="9.140625" style="44"/>
    <col min="13822" max="13822" width="12.85546875" style="44" customWidth="1"/>
    <col min="13823" max="13824" width="0" style="44" hidden="1" customWidth="1"/>
    <col min="13825" max="13825" width="18.28515625" style="44" customWidth="1"/>
    <col min="13826" max="13826" width="64.85546875" style="44" customWidth="1"/>
    <col min="13827" max="13830" width="9.140625" style="44"/>
    <col min="13831" max="13831" width="14.85546875" style="44" customWidth="1"/>
    <col min="13832" max="14075" width="9.140625" style="44"/>
    <col min="14076" max="14076" width="37.7109375" style="44" customWidth="1"/>
    <col min="14077" max="14077" width="9.140625" style="44"/>
    <col min="14078" max="14078" width="12.85546875" style="44" customWidth="1"/>
    <col min="14079" max="14080" width="0" style="44" hidden="1" customWidth="1"/>
    <col min="14081" max="14081" width="18.28515625" style="44" customWidth="1"/>
    <col min="14082" max="14082" width="64.85546875" style="44" customWidth="1"/>
    <col min="14083" max="14086" width="9.140625" style="44"/>
    <col min="14087" max="14087" width="14.85546875" style="44" customWidth="1"/>
    <col min="14088" max="14331" width="9.140625" style="44"/>
    <col min="14332" max="14332" width="37.7109375" style="44" customWidth="1"/>
    <col min="14333" max="14333" width="9.140625" style="44"/>
    <col min="14334" max="14334" width="12.85546875" style="44" customWidth="1"/>
    <col min="14335" max="14336" width="0" style="44" hidden="1" customWidth="1"/>
    <col min="14337" max="14337" width="18.28515625" style="44" customWidth="1"/>
    <col min="14338" max="14338" width="64.85546875" style="44" customWidth="1"/>
    <col min="14339" max="14342" width="9.140625" style="44"/>
    <col min="14343" max="14343" width="14.85546875" style="44" customWidth="1"/>
    <col min="14344" max="14587" width="9.140625" style="44"/>
    <col min="14588" max="14588" width="37.7109375" style="44" customWidth="1"/>
    <col min="14589" max="14589" width="9.140625" style="44"/>
    <col min="14590" max="14590" width="12.85546875" style="44" customWidth="1"/>
    <col min="14591" max="14592" width="0" style="44" hidden="1" customWidth="1"/>
    <col min="14593" max="14593" width="18.28515625" style="44" customWidth="1"/>
    <col min="14594" max="14594" width="64.85546875" style="44" customWidth="1"/>
    <col min="14595" max="14598" width="9.140625" style="44"/>
    <col min="14599" max="14599" width="14.85546875" style="44" customWidth="1"/>
    <col min="14600" max="14843" width="9.140625" style="44"/>
    <col min="14844" max="14844" width="37.7109375" style="44" customWidth="1"/>
    <col min="14845" max="14845" width="9.140625" style="44"/>
    <col min="14846" max="14846" width="12.85546875" style="44" customWidth="1"/>
    <col min="14847" max="14848" width="0" style="44" hidden="1" customWidth="1"/>
    <col min="14849" max="14849" width="18.28515625" style="44" customWidth="1"/>
    <col min="14850" max="14850" width="64.85546875" style="44" customWidth="1"/>
    <col min="14851" max="14854" width="9.140625" style="44"/>
    <col min="14855" max="14855" width="14.85546875" style="44" customWidth="1"/>
    <col min="14856" max="15099" width="9.140625" style="44"/>
    <col min="15100" max="15100" width="37.7109375" style="44" customWidth="1"/>
    <col min="15101" max="15101" width="9.140625" style="44"/>
    <col min="15102" max="15102" width="12.85546875" style="44" customWidth="1"/>
    <col min="15103" max="15104" width="0" style="44" hidden="1" customWidth="1"/>
    <col min="15105" max="15105" width="18.28515625" style="44" customWidth="1"/>
    <col min="15106" max="15106" width="64.85546875" style="44" customWidth="1"/>
    <col min="15107" max="15110" width="9.140625" style="44"/>
    <col min="15111" max="15111" width="14.85546875" style="44" customWidth="1"/>
    <col min="15112" max="15355" width="9.140625" style="44"/>
    <col min="15356" max="15356" width="37.7109375" style="44" customWidth="1"/>
    <col min="15357" max="15357" width="9.140625" style="44"/>
    <col min="15358" max="15358" width="12.85546875" style="44" customWidth="1"/>
    <col min="15359" max="15360" width="0" style="44" hidden="1" customWidth="1"/>
    <col min="15361" max="15361" width="18.28515625" style="44" customWidth="1"/>
    <col min="15362" max="15362" width="64.85546875" style="44" customWidth="1"/>
    <col min="15363" max="15366" width="9.140625" style="44"/>
    <col min="15367" max="15367" width="14.85546875" style="44" customWidth="1"/>
    <col min="15368" max="15611" width="9.140625" style="44"/>
    <col min="15612" max="15612" width="37.7109375" style="44" customWidth="1"/>
    <col min="15613" max="15613" width="9.140625" style="44"/>
    <col min="15614" max="15614" width="12.85546875" style="44" customWidth="1"/>
    <col min="15615" max="15616" width="0" style="44" hidden="1" customWidth="1"/>
    <col min="15617" max="15617" width="18.28515625" style="44" customWidth="1"/>
    <col min="15618" max="15618" width="64.85546875" style="44" customWidth="1"/>
    <col min="15619" max="15622" width="9.140625" style="44"/>
    <col min="15623" max="15623" width="14.85546875" style="44" customWidth="1"/>
    <col min="15624" max="15867" width="9.140625" style="44"/>
    <col min="15868" max="15868" width="37.7109375" style="44" customWidth="1"/>
    <col min="15869" max="15869" width="9.140625" style="44"/>
    <col min="15870" max="15870" width="12.85546875" style="44" customWidth="1"/>
    <col min="15871" max="15872" width="0" style="44" hidden="1" customWidth="1"/>
    <col min="15873" max="15873" width="18.28515625" style="44" customWidth="1"/>
    <col min="15874" max="15874" width="64.85546875" style="44" customWidth="1"/>
    <col min="15875" max="15878" width="9.140625" style="44"/>
    <col min="15879" max="15879" width="14.85546875" style="44" customWidth="1"/>
    <col min="15880" max="16123" width="9.140625" style="44"/>
    <col min="16124" max="16124" width="37.7109375" style="44" customWidth="1"/>
    <col min="16125" max="16125" width="9.140625" style="44"/>
    <col min="16126" max="16126" width="12.85546875" style="44" customWidth="1"/>
    <col min="16127" max="16128" width="0" style="44" hidden="1" customWidth="1"/>
    <col min="16129" max="16129" width="18.28515625" style="44" customWidth="1"/>
    <col min="16130" max="16130" width="64.85546875" style="44" customWidth="1"/>
    <col min="16131" max="16134" width="9.140625" style="44"/>
    <col min="16135" max="16135" width="14.85546875" style="44" customWidth="1"/>
    <col min="16136" max="16384" width="9.140625" style="44"/>
  </cols>
  <sheetData>
    <row r="1" spans="1:43" ht="18.75" x14ac:dyDescent="0.25">
      <c r="K1" s="29" t="s">
        <v>66</v>
      </c>
    </row>
    <row r="2" spans="1:43" ht="18.75" x14ac:dyDescent="0.3">
      <c r="K2" s="14" t="s">
        <v>8</v>
      </c>
    </row>
    <row r="3" spans="1:43" ht="18.75" x14ac:dyDescent="0.3">
      <c r="K3" s="14" t="s">
        <v>65</v>
      </c>
    </row>
    <row r="4" spans="1:43" ht="18.75" x14ac:dyDescent="0.3">
      <c r="K4" s="14"/>
    </row>
    <row r="5" spans="1:43" x14ac:dyDescent="0.25">
      <c r="A5" s="387" t="str">
        <f>'1. паспорт местоположение'!A5:C5</f>
        <v>Год раскрытия информации: 2022 год</v>
      </c>
      <c r="B5" s="387"/>
      <c r="C5" s="387"/>
      <c r="D5" s="387"/>
      <c r="E5" s="387"/>
      <c r="F5" s="387"/>
      <c r="G5" s="387"/>
      <c r="H5" s="387"/>
      <c r="I5" s="387"/>
      <c r="J5" s="387"/>
      <c r="K5" s="387"/>
      <c r="L5" s="106"/>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row>
    <row r="6" spans="1:43" ht="18.75" x14ac:dyDescent="0.3">
      <c r="K6" s="14"/>
    </row>
    <row r="7" spans="1:43" ht="18.75" x14ac:dyDescent="0.25">
      <c r="A7" s="396" t="s">
        <v>7</v>
      </c>
      <c r="B7" s="396"/>
      <c r="C7" s="396"/>
      <c r="D7" s="396"/>
      <c r="E7" s="396"/>
      <c r="F7" s="396"/>
      <c r="G7" s="396"/>
      <c r="H7" s="396"/>
      <c r="I7" s="396"/>
      <c r="J7" s="396"/>
      <c r="K7" s="396"/>
    </row>
    <row r="8" spans="1:43" ht="18.75" x14ac:dyDescent="0.25">
      <c r="A8" s="396"/>
      <c r="B8" s="396"/>
      <c r="C8" s="396"/>
      <c r="D8" s="396"/>
      <c r="E8" s="396"/>
      <c r="F8" s="396"/>
      <c r="G8" s="396"/>
      <c r="H8" s="396"/>
      <c r="I8" s="396"/>
      <c r="J8" s="396"/>
      <c r="K8" s="396"/>
    </row>
    <row r="9" spans="1:43" x14ac:dyDescent="0.25">
      <c r="A9" s="394" t="str">
        <f>'1. паспорт местоположение'!A9:C9</f>
        <v xml:space="preserve">Акционерное общество "Западная энергетическая компания" </v>
      </c>
      <c r="B9" s="394"/>
      <c r="C9" s="394"/>
      <c r="D9" s="394"/>
      <c r="E9" s="394"/>
      <c r="F9" s="394"/>
      <c r="G9" s="394"/>
      <c r="H9" s="394"/>
      <c r="I9" s="394"/>
      <c r="J9" s="394"/>
      <c r="K9" s="394"/>
    </row>
    <row r="10" spans="1:43" x14ac:dyDescent="0.25">
      <c r="A10" s="400" t="s">
        <v>6</v>
      </c>
      <c r="B10" s="400"/>
      <c r="C10" s="400"/>
      <c r="D10" s="400"/>
      <c r="E10" s="400"/>
      <c r="F10" s="400"/>
      <c r="G10" s="400"/>
      <c r="H10" s="400"/>
      <c r="I10" s="400"/>
      <c r="J10" s="400"/>
      <c r="K10" s="400"/>
    </row>
    <row r="11" spans="1:43" ht="18.75" x14ac:dyDescent="0.25">
      <c r="A11" s="396"/>
      <c r="B11" s="396"/>
      <c r="C11" s="396"/>
      <c r="D11" s="396"/>
      <c r="E11" s="396"/>
      <c r="F11" s="396"/>
      <c r="G11" s="396"/>
      <c r="H11" s="396"/>
      <c r="I11" s="396"/>
      <c r="J11" s="396"/>
      <c r="K11" s="396"/>
    </row>
    <row r="12" spans="1:43" x14ac:dyDescent="0.25">
      <c r="A12" s="394" t="str">
        <f>'1. паспорт местоположение'!A12:C12</f>
        <v>J  19-01</v>
      </c>
      <c r="B12" s="394"/>
      <c r="C12" s="394"/>
      <c r="D12" s="394"/>
      <c r="E12" s="394"/>
      <c r="F12" s="394"/>
      <c r="G12" s="394"/>
      <c r="H12" s="394"/>
      <c r="I12" s="394"/>
      <c r="J12" s="394"/>
      <c r="K12" s="394"/>
    </row>
    <row r="13" spans="1:43" x14ac:dyDescent="0.25">
      <c r="A13" s="400" t="s">
        <v>5</v>
      </c>
      <c r="B13" s="400"/>
      <c r="C13" s="400"/>
      <c r="D13" s="400"/>
      <c r="E13" s="400"/>
      <c r="F13" s="400"/>
      <c r="G13" s="400"/>
      <c r="H13" s="400"/>
      <c r="I13" s="400"/>
      <c r="J13" s="400"/>
      <c r="K13" s="400"/>
    </row>
    <row r="14" spans="1:43" ht="18.75" x14ac:dyDescent="0.25">
      <c r="A14" s="401"/>
      <c r="B14" s="401"/>
      <c r="C14" s="401"/>
      <c r="D14" s="401"/>
      <c r="E14" s="401"/>
      <c r="F14" s="401"/>
      <c r="G14" s="401"/>
      <c r="H14" s="401"/>
      <c r="I14" s="401"/>
      <c r="J14" s="401"/>
      <c r="K14" s="401"/>
    </row>
    <row r="15" spans="1:43" x14ac:dyDescent="0.25">
      <c r="A15"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5" s="394"/>
      <c r="C15" s="394"/>
      <c r="D15" s="394"/>
      <c r="E15" s="394"/>
      <c r="F15" s="394"/>
      <c r="G15" s="394"/>
      <c r="H15" s="394"/>
      <c r="I15" s="394"/>
      <c r="J15" s="394"/>
      <c r="K15" s="394"/>
    </row>
    <row r="16" spans="1:43" x14ac:dyDescent="0.25">
      <c r="A16" s="388" t="s">
        <v>4</v>
      </c>
      <c r="B16" s="388"/>
      <c r="C16" s="388"/>
      <c r="D16" s="388"/>
      <c r="E16" s="388"/>
      <c r="F16" s="388"/>
      <c r="G16" s="388"/>
      <c r="H16" s="388"/>
      <c r="I16" s="388"/>
      <c r="J16" s="388"/>
      <c r="K16" s="388"/>
    </row>
    <row r="17" spans="1:11" ht="15.75" customHeight="1" x14ac:dyDescent="0.25"/>
    <row r="18" spans="1:11" x14ac:dyDescent="0.25">
      <c r="K18" s="70"/>
    </row>
    <row r="19" spans="1:11" ht="15.75" customHeight="1" x14ac:dyDescent="0.25">
      <c r="A19" s="471" t="s">
        <v>392</v>
      </c>
      <c r="B19" s="471"/>
      <c r="C19" s="471"/>
      <c r="D19" s="471"/>
      <c r="E19" s="471"/>
      <c r="F19" s="471"/>
      <c r="G19" s="471"/>
      <c r="H19" s="471"/>
      <c r="I19" s="471"/>
      <c r="J19" s="471"/>
      <c r="K19" s="471"/>
    </row>
    <row r="20" spans="1:11" x14ac:dyDescent="0.25">
      <c r="A20" s="48"/>
      <c r="B20" s="48"/>
      <c r="C20" s="69"/>
      <c r="D20" s="69"/>
      <c r="E20" s="69"/>
      <c r="F20" s="69"/>
      <c r="G20" s="69"/>
      <c r="H20" s="69"/>
      <c r="I20" s="69"/>
      <c r="J20" s="69"/>
      <c r="K20" s="69"/>
    </row>
    <row r="21" spans="1:11" ht="28.5" customHeight="1" x14ac:dyDescent="0.25">
      <c r="A21" s="464" t="s">
        <v>199</v>
      </c>
      <c r="B21" s="464" t="s">
        <v>487</v>
      </c>
      <c r="C21" s="464" t="s">
        <v>352</v>
      </c>
      <c r="D21" s="464"/>
      <c r="E21" s="464"/>
      <c r="F21" s="464"/>
      <c r="G21" s="233"/>
      <c r="H21" s="233"/>
      <c r="I21" s="465" t="s">
        <v>198</v>
      </c>
      <c r="J21" s="466" t="s">
        <v>353</v>
      </c>
      <c r="K21" s="464" t="s">
        <v>197</v>
      </c>
    </row>
    <row r="22" spans="1:11" ht="58.5" customHeight="1" x14ac:dyDescent="0.25">
      <c r="A22" s="464"/>
      <c r="B22" s="464"/>
      <c r="C22" s="469" t="s">
        <v>540</v>
      </c>
      <c r="D22" s="469"/>
      <c r="E22" s="470" t="s">
        <v>9</v>
      </c>
      <c r="F22" s="470"/>
      <c r="G22" s="470" t="s">
        <v>9</v>
      </c>
      <c r="H22" s="470"/>
      <c r="I22" s="465"/>
      <c r="J22" s="467"/>
      <c r="K22" s="464"/>
    </row>
    <row r="23" spans="1:11" ht="31.5" x14ac:dyDescent="0.25">
      <c r="A23" s="464"/>
      <c r="B23" s="464"/>
      <c r="C23" s="199" t="s">
        <v>196</v>
      </c>
      <c r="D23" s="199" t="s">
        <v>195</v>
      </c>
      <c r="E23" s="199" t="s">
        <v>196</v>
      </c>
      <c r="F23" s="199" t="s">
        <v>195</v>
      </c>
      <c r="G23" s="234" t="s">
        <v>196</v>
      </c>
      <c r="H23" s="234" t="s">
        <v>195</v>
      </c>
      <c r="I23" s="465"/>
      <c r="J23" s="468"/>
      <c r="K23" s="464"/>
    </row>
    <row r="24" spans="1:11" x14ac:dyDescent="0.25">
      <c r="A24" s="200">
        <v>1</v>
      </c>
      <c r="B24" s="200">
        <v>2</v>
      </c>
      <c r="C24" s="199">
        <v>3</v>
      </c>
      <c r="D24" s="199">
        <v>4</v>
      </c>
      <c r="E24" s="199">
        <v>5</v>
      </c>
      <c r="F24" s="199">
        <v>6</v>
      </c>
      <c r="G24" s="234"/>
      <c r="H24" s="234"/>
      <c r="I24" s="199">
        <v>9</v>
      </c>
      <c r="J24" s="199">
        <v>10</v>
      </c>
      <c r="K24" s="199">
        <v>11</v>
      </c>
    </row>
    <row r="25" spans="1:11" s="51" customFormat="1" x14ac:dyDescent="0.25">
      <c r="A25" s="204">
        <v>1</v>
      </c>
      <c r="B25" s="205" t="s">
        <v>194</v>
      </c>
      <c r="C25" s="206"/>
      <c r="D25" s="206"/>
      <c r="E25" s="212"/>
      <c r="F25" s="212"/>
      <c r="G25" s="235"/>
      <c r="H25" s="235"/>
      <c r="I25" s="212"/>
      <c r="J25" s="196"/>
      <c r="K25" s="197"/>
    </row>
    <row r="26" spans="1:11" s="51" customFormat="1" x14ac:dyDescent="0.25">
      <c r="A26" s="204" t="s">
        <v>488</v>
      </c>
      <c r="B26" s="209" t="s">
        <v>489</v>
      </c>
      <c r="C26" s="206"/>
      <c r="D26" s="206"/>
      <c r="E26" s="213">
        <v>42859</v>
      </c>
      <c r="F26" s="213">
        <v>42859</v>
      </c>
      <c r="G26" s="236"/>
      <c r="H26" s="236"/>
      <c r="I26" s="214"/>
      <c r="J26" s="196"/>
      <c r="K26" s="197"/>
    </row>
    <row r="27" spans="1:11" s="51" customFormat="1" ht="31.5" x14ac:dyDescent="0.25">
      <c r="A27" s="204" t="s">
        <v>490</v>
      </c>
      <c r="B27" s="209" t="s">
        <v>491</v>
      </c>
      <c r="C27" s="206"/>
      <c r="D27" s="206"/>
      <c r="E27" s="213">
        <v>42807</v>
      </c>
      <c r="F27" s="213">
        <v>42807</v>
      </c>
      <c r="G27" s="236"/>
      <c r="H27" s="236"/>
      <c r="I27" s="214"/>
      <c r="J27" s="196"/>
      <c r="K27" s="197"/>
    </row>
    <row r="28" spans="1:11" s="51" customFormat="1" ht="63" x14ac:dyDescent="0.25">
      <c r="A28" s="204" t="s">
        <v>493</v>
      </c>
      <c r="B28" s="209" t="s">
        <v>492</v>
      </c>
      <c r="C28" s="236" t="s">
        <v>436</v>
      </c>
      <c r="D28" s="236" t="s">
        <v>436</v>
      </c>
      <c r="E28" s="213" t="s">
        <v>436</v>
      </c>
      <c r="F28" s="213" t="s">
        <v>436</v>
      </c>
      <c r="G28" s="236" t="s">
        <v>436</v>
      </c>
      <c r="H28" s="236" t="s">
        <v>436</v>
      </c>
      <c r="I28" s="214"/>
      <c r="J28" s="196"/>
      <c r="K28" s="197"/>
    </row>
    <row r="29" spans="1:11" s="51" customFormat="1" ht="31.5" x14ac:dyDescent="0.25">
      <c r="A29" s="204" t="s">
        <v>495</v>
      </c>
      <c r="B29" s="209" t="s">
        <v>494</v>
      </c>
      <c r="C29" s="236" t="s">
        <v>436</v>
      </c>
      <c r="D29" s="236" t="s">
        <v>436</v>
      </c>
      <c r="E29" s="213" t="s">
        <v>436</v>
      </c>
      <c r="F29" s="213" t="s">
        <v>436</v>
      </c>
      <c r="G29" s="236" t="s">
        <v>436</v>
      </c>
      <c r="H29" s="236" t="s">
        <v>436</v>
      </c>
      <c r="I29" s="214"/>
      <c r="J29" s="196"/>
      <c r="K29" s="197"/>
    </row>
    <row r="30" spans="1:11" s="51" customFormat="1" ht="31.5" x14ac:dyDescent="0.25">
      <c r="A30" s="204" t="s">
        <v>497</v>
      </c>
      <c r="B30" s="209" t="s">
        <v>496</v>
      </c>
      <c r="C30" s="236" t="s">
        <v>436</v>
      </c>
      <c r="D30" s="236" t="s">
        <v>436</v>
      </c>
      <c r="E30" s="213" t="s">
        <v>436</v>
      </c>
      <c r="F30" s="213" t="s">
        <v>436</v>
      </c>
      <c r="G30" s="236" t="s">
        <v>436</v>
      </c>
      <c r="H30" s="236" t="s">
        <v>436</v>
      </c>
      <c r="I30" s="214"/>
      <c r="J30" s="196"/>
      <c r="K30" s="197"/>
    </row>
    <row r="31" spans="1:11" s="51" customFormat="1" ht="31.5" x14ac:dyDescent="0.25">
      <c r="A31" s="204" t="s">
        <v>499</v>
      </c>
      <c r="B31" s="209" t="s">
        <v>498</v>
      </c>
      <c r="C31" s="236">
        <v>43678</v>
      </c>
      <c r="D31" s="236">
        <v>43687</v>
      </c>
      <c r="E31" s="213">
        <v>41806</v>
      </c>
      <c r="F31" s="213">
        <v>41806</v>
      </c>
      <c r="G31" s="236">
        <v>43678</v>
      </c>
      <c r="H31" s="236">
        <v>43687</v>
      </c>
      <c r="I31" s="214">
        <v>100</v>
      </c>
      <c r="J31" s="214">
        <v>100</v>
      </c>
      <c r="K31" s="197"/>
    </row>
    <row r="32" spans="1:11" ht="31.5" x14ac:dyDescent="0.25">
      <c r="A32" s="204" t="s">
        <v>501</v>
      </c>
      <c r="B32" s="209" t="s">
        <v>500</v>
      </c>
      <c r="C32" s="236">
        <v>43738</v>
      </c>
      <c r="D32" s="236">
        <v>43743</v>
      </c>
      <c r="E32" s="213">
        <v>42597</v>
      </c>
      <c r="F32" s="213">
        <v>42597</v>
      </c>
      <c r="G32" s="236">
        <v>43738</v>
      </c>
      <c r="H32" s="236">
        <v>43743</v>
      </c>
      <c r="I32" s="214">
        <v>100</v>
      </c>
      <c r="J32" s="214">
        <v>100</v>
      </c>
      <c r="K32" s="197"/>
    </row>
    <row r="33" spans="1:11" ht="47.25" x14ac:dyDescent="0.25">
      <c r="A33" s="204" t="s">
        <v>503</v>
      </c>
      <c r="B33" s="209" t="s">
        <v>502</v>
      </c>
      <c r="C33" s="236" t="s">
        <v>575</v>
      </c>
      <c r="D33" s="236" t="s">
        <v>575</v>
      </c>
      <c r="E33" s="213">
        <v>42720</v>
      </c>
      <c r="F33" s="213">
        <v>42720</v>
      </c>
      <c r="G33" s="236" t="s">
        <v>575</v>
      </c>
      <c r="H33" s="236" t="s">
        <v>575</v>
      </c>
      <c r="I33" s="214"/>
      <c r="J33" s="196"/>
      <c r="K33" s="197"/>
    </row>
    <row r="34" spans="1:11" ht="63" x14ac:dyDescent="0.25">
      <c r="A34" s="204" t="s">
        <v>505</v>
      </c>
      <c r="B34" s="209" t="s">
        <v>504</v>
      </c>
      <c r="C34" s="236" t="s">
        <v>576</v>
      </c>
      <c r="D34" s="236" t="s">
        <v>576</v>
      </c>
      <c r="E34" s="213" t="s">
        <v>436</v>
      </c>
      <c r="F34" s="213" t="s">
        <v>436</v>
      </c>
      <c r="G34" s="236" t="s">
        <v>576</v>
      </c>
      <c r="H34" s="236" t="s">
        <v>576</v>
      </c>
      <c r="I34" s="214"/>
      <c r="J34" s="198"/>
      <c r="K34" s="198"/>
    </row>
    <row r="35" spans="1:11" ht="31.5" x14ac:dyDescent="0.25">
      <c r="A35" s="204" t="s">
        <v>506</v>
      </c>
      <c r="B35" s="209" t="s">
        <v>193</v>
      </c>
      <c r="C35" s="236">
        <v>43743</v>
      </c>
      <c r="D35" s="236">
        <v>44140</v>
      </c>
      <c r="E35" s="213">
        <v>42731</v>
      </c>
      <c r="F35" s="213">
        <v>42731</v>
      </c>
      <c r="G35" s="236">
        <v>43743</v>
      </c>
      <c r="H35" s="236">
        <v>44140</v>
      </c>
      <c r="I35" s="214">
        <v>100</v>
      </c>
      <c r="J35" s="214">
        <v>100</v>
      </c>
      <c r="K35" s="198"/>
    </row>
    <row r="36" spans="1:11" ht="31.5" x14ac:dyDescent="0.25">
      <c r="A36" s="204" t="s">
        <v>508</v>
      </c>
      <c r="B36" s="209" t="s">
        <v>507</v>
      </c>
      <c r="C36" s="236" t="s">
        <v>575</v>
      </c>
      <c r="D36" s="236" t="s">
        <v>575</v>
      </c>
      <c r="E36" s="213">
        <v>42993</v>
      </c>
      <c r="F36" s="213">
        <v>42993</v>
      </c>
      <c r="G36" s="236" t="s">
        <v>575</v>
      </c>
      <c r="H36" s="236" t="s">
        <v>575</v>
      </c>
      <c r="I36" s="214"/>
      <c r="J36" s="208"/>
      <c r="K36" s="197"/>
    </row>
    <row r="37" spans="1:11" x14ac:dyDescent="0.25">
      <c r="A37" s="204" t="s">
        <v>509</v>
      </c>
      <c r="B37" s="209" t="s">
        <v>192</v>
      </c>
      <c r="C37" s="236">
        <v>43774</v>
      </c>
      <c r="D37" s="236">
        <v>43830</v>
      </c>
      <c r="E37" s="213">
        <v>43054</v>
      </c>
      <c r="F37" s="213">
        <v>43305</v>
      </c>
      <c r="G37" s="236">
        <v>43774</v>
      </c>
      <c r="H37" s="236">
        <v>43830</v>
      </c>
      <c r="I37" s="214">
        <v>100</v>
      </c>
      <c r="J37" s="214">
        <v>100</v>
      </c>
      <c r="K37" s="197"/>
    </row>
    <row r="38" spans="1:11" x14ac:dyDescent="0.25">
      <c r="A38" s="207" t="s">
        <v>510</v>
      </c>
      <c r="B38" s="210" t="s">
        <v>191</v>
      </c>
      <c r="C38" s="236"/>
      <c r="D38" s="236"/>
      <c r="E38" s="213"/>
      <c r="F38" s="213"/>
      <c r="G38" s="236"/>
      <c r="H38" s="236"/>
      <c r="I38" s="214">
        <v>100</v>
      </c>
      <c r="J38" s="214">
        <v>100</v>
      </c>
      <c r="K38" s="197"/>
    </row>
    <row r="39" spans="1:11" ht="63" x14ac:dyDescent="0.25">
      <c r="A39" s="204" t="s">
        <v>512</v>
      </c>
      <c r="B39" s="209" t="s">
        <v>511</v>
      </c>
      <c r="C39" s="236">
        <v>43840</v>
      </c>
      <c r="D39" s="236">
        <v>43845</v>
      </c>
      <c r="E39" s="213">
        <v>42843</v>
      </c>
      <c r="F39" s="213">
        <v>42843</v>
      </c>
      <c r="G39" s="236">
        <v>43840</v>
      </c>
      <c r="H39" s="236">
        <v>43845</v>
      </c>
      <c r="I39" s="214">
        <v>100</v>
      </c>
      <c r="J39" s="214">
        <v>100</v>
      </c>
      <c r="K39" s="197"/>
    </row>
    <row r="40" spans="1:11" x14ac:dyDescent="0.25">
      <c r="A40" s="204" t="s">
        <v>514</v>
      </c>
      <c r="B40" s="209" t="s">
        <v>513</v>
      </c>
      <c r="C40" s="236">
        <v>43952</v>
      </c>
      <c r="D40" s="236">
        <v>44165</v>
      </c>
      <c r="E40" s="213">
        <v>43038</v>
      </c>
      <c r="F40" s="213">
        <v>43038</v>
      </c>
      <c r="G40" s="236">
        <v>43952</v>
      </c>
      <c r="H40" s="236">
        <v>44165</v>
      </c>
      <c r="I40" s="214">
        <v>100</v>
      </c>
      <c r="J40" s="214">
        <v>100</v>
      </c>
      <c r="K40" s="197"/>
    </row>
    <row r="41" spans="1:11" ht="47.25" x14ac:dyDescent="0.25">
      <c r="A41" s="204" t="s">
        <v>516</v>
      </c>
      <c r="B41" s="210" t="s">
        <v>515</v>
      </c>
      <c r="C41" s="236"/>
      <c r="D41" s="236"/>
      <c r="E41" s="213"/>
      <c r="F41" s="213"/>
      <c r="G41" s="236"/>
      <c r="H41" s="236"/>
      <c r="I41" s="214">
        <v>100</v>
      </c>
      <c r="J41" s="214">
        <v>100</v>
      </c>
      <c r="K41" s="197"/>
    </row>
    <row r="42" spans="1:11" ht="31.5" x14ac:dyDescent="0.25">
      <c r="A42" s="204" t="s">
        <v>518</v>
      </c>
      <c r="B42" s="209" t="s">
        <v>517</v>
      </c>
      <c r="C42" s="236">
        <v>43967</v>
      </c>
      <c r="D42" s="236">
        <v>43997</v>
      </c>
      <c r="E42" s="213">
        <v>43070</v>
      </c>
      <c r="F42" s="213">
        <v>43097</v>
      </c>
      <c r="G42" s="236">
        <v>43967</v>
      </c>
      <c r="H42" s="236">
        <v>43997</v>
      </c>
      <c r="I42" s="214">
        <v>100</v>
      </c>
      <c r="J42" s="214">
        <v>100</v>
      </c>
      <c r="K42" s="197"/>
    </row>
    <row r="43" spans="1:11" x14ac:dyDescent="0.25">
      <c r="A43" s="204" t="s">
        <v>519</v>
      </c>
      <c r="B43" s="209" t="s">
        <v>190</v>
      </c>
      <c r="C43" s="236">
        <v>43983</v>
      </c>
      <c r="D43" s="236">
        <v>44165</v>
      </c>
      <c r="E43" s="213">
        <v>43054</v>
      </c>
      <c r="F43" s="213">
        <v>43218</v>
      </c>
      <c r="G43" s="236">
        <v>43983</v>
      </c>
      <c r="H43" s="236">
        <v>44165</v>
      </c>
      <c r="I43" s="214">
        <v>100</v>
      </c>
      <c r="J43" s="214">
        <v>100</v>
      </c>
      <c r="K43" s="197"/>
    </row>
    <row r="44" spans="1:11" x14ac:dyDescent="0.25">
      <c r="A44" s="204" t="s">
        <v>520</v>
      </c>
      <c r="B44" s="209" t="s">
        <v>189</v>
      </c>
      <c r="C44" s="236">
        <v>43983</v>
      </c>
      <c r="D44" s="236">
        <v>44256</v>
      </c>
      <c r="E44" s="213">
        <v>43084</v>
      </c>
      <c r="F44" s="213">
        <v>43266</v>
      </c>
      <c r="G44" s="236">
        <v>43983</v>
      </c>
      <c r="H44" s="236">
        <v>44256</v>
      </c>
      <c r="I44" s="214">
        <v>100</v>
      </c>
      <c r="J44" s="214">
        <v>100</v>
      </c>
      <c r="K44" s="197"/>
    </row>
    <row r="45" spans="1:11" ht="78.75" x14ac:dyDescent="0.25">
      <c r="A45" s="204" t="s">
        <v>522</v>
      </c>
      <c r="B45" s="209" t="s">
        <v>521</v>
      </c>
      <c r="C45" s="236">
        <v>44256</v>
      </c>
      <c r="D45" s="236">
        <v>44316</v>
      </c>
      <c r="E45" s="213">
        <v>43343</v>
      </c>
      <c r="F45" s="213">
        <v>43343</v>
      </c>
      <c r="G45" s="236">
        <v>44256</v>
      </c>
      <c r="H45" s="236">
        <v>44316</v>
      </c>
      <c r="I45" s="214">
        <v>100</v>
      </c>
      <c r="J45" s="214">
        <v>100</v>
      </c>
      <c r="K45" s="197"/>
    </row>
    <row r="46" spans="1:11" ht="157.5" x14ac:dyDescent="0.25">
      <c r="A46" s="204" t="s">
        <v>524</v>
      </c>
      <c r="B46" s="209" t="s">
        <v>523</v>
      </c>
      <c r="C46" s="236" t="s">
        <v>436</v>
      </c>
      <c r="D46" s="236" t="s">
        <v>436</v>
      </c>
      <c r="E46" s="213">
        <v>43319</v>
      </c>
      <c r="F46" s="213">
        <v>43319</v>
      </c>
      <c r="G46" s="236" t="s">
        <v>436</v>
      </c>
      <c r="H46" s="236" t="s">
        <v>436</v>
      </c>
      <c r="I46" s="214">
        <v>100</v>
      </c>
      <c r="J46" s="214">
        <v>100</v>
      </c>
      <c r="K46" s="197"/>
    </row>
    <row r="47" spans="1:11" x14ac:dyDescent="0.25">
      <c r="A47" s="204" t="s">
        <v>535</v>
      </c>
      <c r="B47" s="209" t="s">
        <v>188</v>
      </c>
      <c r="C47" s="236">
        <v>44256</v>
      </c>
      <c r="D47" s="236">
        <v>44285</v>
      </c>
      <c r="E47" s="213">
        <v>43220</v>
      </c>
      <c r="F47" s="213">
        <v>43318</v>
      </c>
      <c r="G47" s="236">
        <v>44256</v>
      </c>
      <c r="H47" s="236">
        <v>44285</v>
      </c>
      <c r="I47" s="214">
        <v>100</v>
      </c>
      <c r="J47" s="214">
        <v>100</v>
      </c>
      <c r="K47" s="197"/>
    </row>
    <row r="48" spans="1:11" ht="31.5" x14ac:dyDescent="0.25">
      <c r="A48" s="204" t="s">
        <v>525</v>
      </c>
      <c r="B48" s="210" t="s">
        <v>187</v>
      </c>
      <c r="C48" s="236"/>
      <c r="D48" s="236"/>
      <c r="E48" s="213"/>
      <c r="F48" s="213"/>
      <c r="G48" s="236"/>
      <c r="H48" s="236"/>
      <c r="I48" s="214">
        <v>100</v>
      </c>
      <c r="J48" s="214">
        <v>100</v>
      </c>
      <c r="K48" s="197"/>
    </row>
    <row r="49" spans="1:11" ht="31.5" x14ac:dyDescent="0.25">
      <c r="A49" s="204" t="s">
        <v>536</v>
      </c>
      <c r="B49" s="209" t="s">
        <v>186</v>
      </c>
      <c r="C49" s="236">
        <v>44256</v>
      </c>
      <c r="D49" s="236">
        <v>44285</v>
      </c>
      <c r="E49" s="213">
        <v>43318</v>
      </c>
      <c r="F49" s="213">
        <v>43320</v>
      </c>
      <c r="G49" s="236">
        <v>44256</v>
      </c>
      <c r="H49" s="236">
        <v>44285</v>
      </c>
      <c r="I49" s="214">
        <v>100</v>
      </c>
      <c r="J49" s="214">
        <v>100</v>
      </c>
      <c r="K49" s="197"/>
    </row>
    <row r="50" spans="1:11" ht="78.75" x14ac:dyDescent="0.25">
      <c r="A50" s="207" t="s">
        <v>527</v>
      </c>
      <c r="B50" s="209" t="s">
        <v>526</v>
      </c>
      <c r="C50" s="236"/>
      <c r="D50" s="236"/>
      <c r="E50" s="213">
        <v>43343</v>
      </c>
      <c r="F50" s="213">
        <v>43343</v>
      </c>
      <c r="G50" s="236"/>
      <c r="H50" s="236"/>
      <c r="I50" s="214">
        <v>100</v>
      </c>
      <c r="J50" s="214">
        <v>100</v>
      </c>
      <c r="K50" s="197"/>
    </row>
    <row r="51" spans="1:11" ht="63" x14ac:dyDescent="0.25">
      <c r="A51" s="204" t="s">
        <v>529</v>
      </c>
      <c r="B51" s="209" t="s">
        <v>528</v>
      </c>
      <c r="C51" s="236">
        <v>44256</v>
      </c>
      <c r="D51" s="236">
        <v>44316</v>
      </c>
      <c r="E51" s="213">
        <v>43343</v>
      </c>
      <c r="F51" s="213">
        <v>43343</v>
      </c>
      <c r="G51" s="236">
        <v>44256</v>
      </c>
      <c r="H51" s="236">
        <v>44316</v>
      </c>
      <c r="I51" s="214">
        <v>100</v>
      </c>
      <c r="J51" s="214">
        <v>100</v>
      </c>
      <c r="K51" s="197"/>
    </row>
    <row r="52" spans="1:11" ht="63" x14ac:dyDescent="0.25">
      <c r="A52" s="204" t="s">
        <v>530</v>
      </c>
      <c r="B52" s="209" t="s">
        <v>185</v>
      </c>
      <c r="C52" s="236" t="s">
        <v>436</v>
      </c>
      <c r="D52" s="236" t="s">
        <v>436</v>
      </c>
      <c r="E52" s="213"/>
      <c r="F52" s="213"/>
      <c r="G52" s="236" t="s">
        <v>436</v>
      </c>
      <c r="H52" s="236" t="s">
        <v>436</v>
      </c>
      <c r="I52" s="214">
        <v>100</v>
      </c>
      <c r="J52" s="214">
        <v>100</v>
      </c>
      <c r="K52" s="197"/>
    </row>
    <row r="53" spans="1:11" ht="31.5" x14ac:dyDescent="0.25">
      <c r="A53" s="204" t="s">
        <v>532</v>
      </c>
      <c r="B53" s="209" t="s">
        <v>531</v>
      </c>
      <c r="C53" s="236">
        <v>44316</v>
      </c>
      <c r="D53" s="236">
        <v>44346</v>
      </c>
      <c r="E53" s="213">
        <v>43343</v>
      </c>
      <c r="F53" s="213">
        <v>43343</v>
      </c>
      <c r="G53" s="236">
        <f>H51</f>
        <v>44316</v>
      </c>
      <c r="H53" s="236">
        <v>44346</v>
      </c>
      <c r="I53" s="214">
        <v>100</v>
      </c>
      <c r="J53" s="214">
        <v>100</v>
      </c>
      <c r="K53" s="197"/>
    </row>
    <row r="54" spans="1:11" ht="31.5" x14ac:dyDescent="0.25">
      <c r="A54" s="204" t="s">
        <v>537</v>
      </c>
      <c r="B54" s="209" t="s">
        <v>184</v>
      </c>
      <c r="C54" s="236">
        <v>44316</v>
      </c>
      <c r="D54" s="236"/>
      <c r="E54" s="213">
        <v>43353</v>
      </c>
      <c r="F54" s="213">
        <v>43353</v>
      </c>
      <c r="G54" s="236">
        <f>H51</f>
        <v>44316</v>
      </c>
      <c r="H54" s="236"/>
      <c r="I54" s="214">
        <v>100</v>
      </c>
      <c r="J54" s="214">
        <v>100</v>
      </c>
      <c r="K54" s="197"/>
    </row>
  </sheetData>
  <mergeCells count="21">
    <mergeCell ref="A14:K14"/>
    <mergeCell ref="A19:K19"/>
    <mergeCell ref="A5:K5"/>
    <mergeCell ref="A7:K7"/>
    <mergeCell ref="A9:K9"/>
    <mergeCell ref="A10:K10"/>
    <mergeCell ref="A12:K12"/>
    <mergeCell ref="A13:K13"/>
    <mergeCell ref="A8:K8"/>
    <mergeCell ref="A11:K11"/>
    <mergeCell ref="A15:K15"/>
    <mergeCell ref="A16:K16"/>
    <mergeCell ref="A21:A23"/>
    <mergeCell ref="B21:B23"/>
    <mergeCell ref="I21:I23"/>
    <mergeCell ref="K21:K23"/>
    <mergeCell ref="J21:J23"/>
    <mergeCell ref="C21:F21"/>
    <mergeCell ref="C22:D22"/>
    <mergeCell ref="E22:F22"/>
    <mergeCell ref="G22:H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4" customWidth="1"/>
    <col min="8" max="11" width="9.28515625" style="44" customWidth="1"/>
    <col min="12" max="27" width="9.28515625" style="43" customWidth="1"/>
    <col min="28" max="28" width="13.140625" style="43" customWidth="1"/>
    <col min="29" max="29" width="24.85546875" style="43" customWidth="1"/>
    <col min="30" max="30" width="9.140625" style="43"/>
    <col min="31" max="31" width="10.7109375" style="43" bestFit="1" customWidth="1"/>
    <col min="32" max="32" width="9.5703125" style="43" bestFit="1" customWidth="1"/>
    <col min="33" max="16384" width="9.140625" style="43"/>
  </cols>
  <sheetData>
    <row r="1" spans="1:29" ht="18.75" x14ac:dyDescent="0.25">
      <c r="A1" s="44"/>
      <c r="B1" s="44"/>
      <c r="C1" s="44"/>
      <c r="D1" s="44"/>
      <c r="E1" s="44"/>
      <c r="F1" s="44"/>
      <c r="L1" s="44"/>
      <c r="M1" s="44"/>
      <c r="T1" s="44"/>
      <c r="U1" s="44"/>
      <c r="AC1" s="29" t="s">
        <v>66</v>
      </c>
    </row>
    <row r="2" spans="1:29" ht="18.75" x14ac:dyDescent="0.3">
      <c r="A2" s="44"/>
      <c r="B2" s="44"/>
      <c r="C2" s="44"/>
      <c r="D2" s="44"/>
      <c r="E2" s="44"/>
      <c r="F2" s="44"/>
      <c r="L2" s="44"/>
      <c r="M2" s="44"/>
      <c r="T2" s="44"/>
      <c r="U2" s="44"/>
      <c r="AC2" s="14" t="s">
        <v>8</v>
      </c>
    </row>
    <row r="3" spans="1:29" ht="18.75" x14ac:dyDescent="0.3">
      <c r="A3" s="44"/>
      <c r="B3" s="44"/>
      <c r="C3" s="44"/>
      <c r="D3" s="44"/>
      <c r="E3" s="44"/>
      <c r="F3" s="44"/>
      <c r="L3" s="44"/>
      <c r="M3" s="44"/>
      <c r="T3" s="44"/>
      <c r="U3" s="44"/>
      <c r="AC3" s="14" t="s">
        <v>65</v>
      </c>
    </row>
    <row r="4" spans="1:29" ht="18.75" customHeight="1" x14ac:dyDescent="0.25">
      <c r="A4" s="481" t="str">
        <f>'1. паспорт местоположение'!A5:C5</f>
        <v>Год раскрытия информации: 2022 год</v>
      </c>
      <c r="B4" s="481"/>
      <c r="C4" s="481"/>
      <c r="D4" s="481"/>
      <c r="E4" s="481"/>
      <c r="F4" s="481"/>
      <c r="G4" s="481"/>
      <c r="H4" s="481"/>
      <c r="I4" s="481"/>
      <c r="J4" s="481"/>
      <c r="K4" s="481"/>
      <c r="L4" s="481"/>
      <c r="M4" s="481"/>
      <c r="N4" s="481"/>
      <c r="O4" s="481"/>
      <c r="P4" s="481"/>
      <c r="Q4" s="481"/>
      <c r="R4" s="481"/>
      <c r="S4" s="481"/>
      <c r="T4" s="481"/>
      <c r="U4" s="481"/>
      <c r="V4" s="481"/>
      <c r="W4" s="481"/>
      <c r="X4" s="481"/>
      <c r="Y4" s="481"/>
      <c r="Z4" s="481"/>
      <c r="AA4" s="481"/>
      <c r="AB4" s="481"/>
      <c r="AC4" s="481"/>
    </row>
    <row r="5" spans="1:29" ht="18.75" x14ac:dyDescent="0.3">
      <c r="A5" s="44"/>
      <c r="B5" s="44"/>
      <c r="C5" s="44"/>
      <c r="D5" s="44"/>
      <c r="E5" s="44"/>
      <c r="F5" s="44"/>
      <c r="L5" s="44"/>
      <c r="M5" s="44"/>
      <c r="T5" s="44"/>
      <c r="U5" s="44"/>
      <c r="AC5" s="14"/>
    </row>
    <row r="6" spans="1:29" ht="18.75" x14ac:dyDescent="0.25">
      <c r="A6" s="391" t="s">
        <v>7</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12"/>
      <c r="B7" s="12"/>
      <c r="C7" s="12"/>
      <c r="D7" s="12"/>
      <c r="E7" s="12"/>
      <c r="F7" s="12"/>
      <c r="G7" s="12"/>
      <c r="H7" s="12"/>
      <c r="I7" s="12"/>
      <c r="J7" s="67"/>
      <c r="K7" s="67"/>
      <c r="L7" s="67"/>
      <c r="M7" s="67"/>
      <c r="N7" s="67"/>
      <c r="O7" s="67"/>
      <c r="P7" s="67"/>
      <c r="Q7" s="67"/>
      <c r="R7" s="67"/>
      <c r="S7" s="67"/>
      <c r="T7" s="67"/>
      <c r="U7" s="67"/>
      <c r="V7" s="67"/>
      <c r="W7" s="67"/>
      <c r="X7" s="67"/>
      <c r="Y7" s="67"/>
      <c r="Z7" s="67"/>
      <c r="AA7" s="67"/>
      <c r="AB7" s="67"/>
      <c r="AC7" s="67"/>
    </row>
    <row r="8" spans="1:29" x14ac:dyDescent="0.25">
      <c r="A8" s="482" t="str">
        <f>'1. паспорт местоположение'!A9:C9</f>
        <v xml:space="preserve">Акционерное общество "Западная энергетическая компания" </v>
      </c>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c r="AB8" s="482"/>
      <c r="AC8" s="482"/>
    </row>
    <row r="9" spans="1:29" ht="18.75" customHeight="1" x14ac:dyDescent="0.25">
      <c r="A9" s="388" t="s">
        <v>6</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row>
    <row r="10" spans="1:29" ht="18.75" x14ac:dyDescent="0.25">
      <c r="A10" s="12"/>
      <c r="B10" s="12"/>
      <c r="C10" s="12"/>
      <c r="D10" s="12"/>
      <c r="E10" s="12"/>
      <c r="F10" s="12"/>
      <c r="G10" s="12"/>
      <c r="H10" s="12"/>
      <c r="I10" s="12"/>
      <c r="J10" s="67"/>
      <c r="K10" s="67"/>
      <c r="L10" s="67"/>
      <c r="M10" s="67"/>
      <c r="N10" s="67"/>
      <c r="O10" s="67"/>
      <c r="P10" s="67"/>
      <c r="Q10" s="67"/>
      <c r="R10" s="67"/>
      <c r="S10" s="67"/>
      <c r="T10" s="67"/>
      <c r="U10" s="67"/>
      <c r="V10" s="67"/>
      <c r="W10" s="67"/>
      <c r="X10" s="67"/>
      <c r="Y10" s="67"/>
      <c r="Z10" s="67"/>
      <c r="AA10" s="67"/>
      <c r="AB10" s="67"/>
      <c r="AC10" s="67"/>
    </row>
    <row r="11" spans="1:29" x14ac:dyDescent="0.25">
      <c r="A11" s="482" t="str">
        <f>'1. паспорт местоположение'!A12:C12</f>
        <v>J  19-01</v>
      </c>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c r="AB11" s="482"/>
      <c r="AC11" s="482"/>
    </row>
    <row r="12" spans="1:29" x14ac:dyDescent="0.25">
      <c r="A12" s="388" t="s">
        <v>5</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row>
    <row r="13" spans="1:29" ht="16.5" customHeight="1" x14ac:dyDescent="0.3">
      <c r="A13" s="10"/>
      <c r="B13" s="10"/>
      <c r="C13" s="10"/>
      <c r="D13" s="10"/>
      <c r="E13" s="10"/>
      <c r="F13" s="10"/>
      <c r="G13" s="10"/>
      <c r="H13" s="10"/>
      <c r="I13" s="10"/>
      <c r="J13" s="66"/>
      <c r="K13" s="66"/>
      <c r="L13" s="66"/>
      <c r="M13" s="66"/>
      <c r="N13" s="66"/>
      <c r="O13" s="66"/>
      <c r="P13" s="66"/>
      <c r="Q13" s="66"/>
      <c r="R13" s="66"/>
      <c r="S13" s="66"/>
      <c r="T13" s="66"/>
      <c r="U13" s="66"/>
      <c r="V13" s="66"/>
      <c r="W13" s="66"/>
      <c r="X13" s="66"/>
      <c r="Y13" s="66"/>
      <c r="Z13" s="66"/>
      <c r="AA13" s="66"/>
      <c r="AB13" s="66"/>
      <c r="AC13" s="66"/>
    </row>
    <row r="14" spans="1:29" ht="35.25" customHeight="1" x14ac:dyDescent="0.25">
      <c r="A14" s="483"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4" s="483"/>
      <c r="C14" s="483"/>
      <c r="D14" s="483"/>
      <c r="E14" s="483"/>
      <c r="F14" s="483"/>
      <c r="G14" s="483"/>
      <c r="H14" s="483"/>
      <c r="I14" s="483"/>
      <c r="J14" s="483"/>
      <c r="K14" s="483"/>
      <c r="L14" s="483"/>
      <c r="M14" s="483"/>
      <c r="N14" s="483"/>
      <c r="O14" s="483"/>
      <c r="P14" s="483"/>
      <c r="Q14" s="483"/>
      <c r="R14" s="483"/>
      <c r="S14" s="483"/>
      <c r="T14" s="483"/>
      <c r="U14" s="483"/>
      <c r="V14" s="483"/>
      <c r="W14" s="483"/>
      <c r="X14" s="483"/>
      <c r="Y14" s="483"/>
      <c r="Z14" s="483"/>
      <c r="AA14" s="483"/>
      <c r="AB14" s="483"/>
      <c r="AC14" s="483"/>
    </row>
    <row r="15" spans="1:29" ht="15.75" customHeight="1" x14ac:dyDescent="0.25">
      <c r="A15" s="388" t="s">
        <v>4</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c r="AB15" s="388"/>
      <c r="AC15" s="388"/>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row>
    <row r="17" spans="1:32" x14ac:dyDescent="0.25">
      <c r="A17" s="44"/>
      <c r="L17" s="44"/>
      <c r="M17" s="44"/>
      <c r="N17" s="44"/>
      <c r="O17" s="44"/>
      <c r="P17" s="44"/>
      <c r="Q17" s="44"/>
      <c r="R17" s="44"/>
      <c r="S17" s="44"/>
      <c r="T17" s="44"/>
      <c r="U17" s="44"/>
      <c r="V17" s="44"/>
      <c r="W17" s="44"/>
      <c r="X17" s="44"/>
      <c r="Y17" s="44"/>
      <c r="Z17" s="44"/>
      <c r="AA17" s="44"/>
      <c r="AB17" s="44"/>
    </row>
    <row r="18" spans="1:32" x14ac:dyDescent="0.25">
      <c r="A18" s="486" t="s">
        <v>393</v>
      </c>
      <c r="B18" s="486"/>
      <c r="C18" s="486"/>
      <c r="D18" s="486"/>
      <c r="E18" s="486"/>
      <c r="F18" s="486"/>
      <c r="G18" s="486"/>
      <c r="H18" s="486"/>
      <c r="I18" s="486"/>
      <c r="J18" s="486"/>
      <c r="K18" s="486"/>
      <c r="L18" s="486"/>
      <c r="M18" s="486"/>
      <c r="N18" s="486"/>
      <c r="O18" s="486"/>
      <c r="P18" s="486"/>
      <c r="Q18" s="486"/>
      <c r="R18" s="486"/>
      <c r="S18" s="486"/>
      <c r="T18" s="486"/>
      <c r="U18" s="486"/>
      <c r="V18" s="486"/>
      <c r="W18" s="486"/>
      <c r="X18" s="486"/>
      <c r="Y18" s="486"/>
      <c r="Z18" s="486"/>
      <c r="AA18" s="486"/>
      <c r="AB18" s="486"/>
      <c r="AC18" s="486"/>
    </row>
    <row r="19" spans="1:32" x14ac:dyDescent="0.25">
      <c r="A19" s="44"/>
      <c r="B19" s="44"/>
      <c r="C19" s="44"/>
      <c r="D19" s="44"/>
      <c r="E19" s="44"/>
      <c r="F19" s="44"/>
      <c r="L19" s="44"/>
      <c r="M19" s="44"/>
      <c r="N19" s="44"/>
      <c r="O19" s="44"/>
      <c r="P19" s="44"/>
      <c r="Q19" s="44"/>
      <c r="R19" s="44"/>
      <c r="S19" s="44"/>
      <c r="T19" s="44"/>
      <c r="U19" s="44"/>
      <c r="V19" s="44"/>
      <c r="W19" s="44"/>
      <c r="X19" s="44"/>
      <c r="Y19" s="44"/>
      <c r="Z19" s="44"/>
      <c r="AA19" s="44"/>
      <c r="AB19" s="44"/>
    </row>
    <row r="20" spans="1:32" ht="33" customHeight="1" x14ac:dyDescent="0.25">
      <c r="A20" s="475" t="s">
        <v>183</v>
      </c>
      <c r="B20" s="475" t="s">
        <v>182</v>
      </c>
      <c r="C20" s="470" t="s">
        <v>181</v>
      </c>
      <c r="D20" s="470"/>
      <c r="E20" s="485" t="s">
        <v>180</v>
      </c>
      <c r="F20" s="485"/>
      <c r="G20" s="475" t="s">
        <v>424</v>
      </c>
      <c r="H20" s="478" t="s">
        <v>425</v>
      </c>
      <c r="I20" s="479"/>
      <c r="J20" s="479"/>
      <c r="K20" s="479"/>
      <c r="L20" s="478" t="s">
        <v>426</v>
      </c>
      <c r="M20" s="479"/>
      <c r="N20" s="479"/>
      <c r="O20" s="479"/>
      <c r="P20" s="478" t="s">
        <v>427</v>
      </c>
      <c r="Q20" s="479"/>
      <c r="R20" s="479"/>
      <c r="S20" s="479"/>
      <c r="T20" s="478" t="s">
        <v>442</v>
      </c>
      <c r="U20" s="479"/>
      <c r="V20" s="479"/>
      <c r="W20" s="479"/>
      <c r="X20" s="478" t="s">
        <v>443</v>
      </c>
      <c r="Y20" s="479"/>
      <c r="Z20" s="479"/>
      <c r="AA20" s="479"/>
      <c r="AB20" s="487" t="s">
        <v>179</v>
      </c>
      <c r="AC20" s="487"/>
      <c r="AD20" s="65"/>
      <c r="AE20" s="65"/>
      <c r="AF20" s="65"/>
    </row>
    <row r="21" spans="1:32" ht="99.75" customHeight="1" x14ac:dyDescent="0.25">
      <c r="A21" s="476"/>
      <c r="B21" s="476"/>
      <c r="C21" s="470"/>
      <c r="D21" s="470"/>
      <c r="E21" s="485"/>
      <c r="F21" s="485"/>
      <c r="G21" s="476"/>
      <c r="H21" s="470" t="s">
        <v>2</v>
      </c>
      <c r="I21" s="470"/>
      <c r="J21" s="470" t="s">
        <v>9</v>
      </c>
      <c r="K21" s="470"/>
      <c r="L21" s="470" t="s">
        <v>2</v>
      </c>
      <c r="M21" s="470"/>
      <c r="N21" s="470" t="s">
        <v>9</v>
      </c>
      <c r="O21" s="470"/>
      <c r="P21" s="470" t="s">
        <v>2</v>
      </c>
      <c r="Q21" s="470"/>
      <c r="R21" s="470" t="s">
        <v>178</v>
      </c>
      <c r="S21" s="470"/>
      <c r="T21" s="470" t="s">
        <v>2</v>
      </c>
      <c r="U21" s="470"/>
      <c r="V21" s="470" t="s">
        <v>178</v>
      </c>
      <c r="W21" s="470"/>
      <c r="X21" s="470" t="s">
        <v>2</v>
      </c>
      <c r="Y21" s="470"/>
      <c r="Z21" s="470" t="s">
        <v>178</v>
      </c>
      <c r="AA21" s="470"/>
      <c r="AB21" s="487"/>
      <c r="AC21" s="487"/>
    </row>
    <row r="22" spans="1:32" ht="89.25" customHeight="1" x14ac:dyDescent="0.25">
      <c r="A22" s="477"/>
      <c r="B22" s="477"/>
      <c r="C22" s="62" t="s">
        <v>2</v>
      </c>
      <c r="D22" s="62" t="s">
        <v>178</v>
      </c>
      <c r="E22" s="64" t="s">
        <v>441</v>
      </c>
      <c r="F22" s="64" t="s">
        <v>486</v>
      </c>
      <c r="G22" s="477"/>
      <c r="H22" s="63" t="s">
        <v>375</v>
      </c>
      <c r="I22" s="63" t="s">
        <v>376</v>
      </c>
      <c r="J22" s="63" t="s">
        <v>375</v>
      </c>
      <c r="K22" s="63" t="s">
        <v>376</v>
      </c>
      <c r="L22" s="63" t="s">
        <v>375</v>
      </c>
      <c r="M22" s="63" t="s">
        <v>376</v>
      </c>
      <c r="N22" s="63" t="s">
        <v>375</v>
      </c>
      <c r="O22" s="63" t="s">
        <v>376</v>
      </c>
      <c r="P22" s="63" t="s">
        <v>375</v>
      </c>
      <c r="Q22" s="63" t="s">
        <v>376</v>
      </c>
      <c r="R22" s="63" t="s">
        <v>375</v>
      </c>
      <c r="S22" s="63" t="s">
        <v>376</v>
      </c>
      <c r="T22" s="63" t="s">
        <v>375</v>
      </c>
      <c r="U22" s="63" t="s">
        <v>376</v>
      </c>
      <c r="V22" s="63" t="s">
        <v>375</v>
      </c>
      <c r="W22" s="63" t="s">
        <v>376</v>
      </c>
      <c r="X22" s="63" t="s">
        <v>375</v>
      </c>
      <c r="Y22" s="63" t="s">
        <v>376</v>
      </c>
      <c r="Z22" s="63" t="s">
        <v>375</v>
      </c>
      <c r="AA22" s="63" t="s">
        <v>376</v>
      </c>
      <c r="AB22" s="62" t="s">
        <v>2</v>
      </c>
      <c r="AC22" s="121" t="s">
        <v>9</v>
      </c>
    </row>
    <row r="23" spans="1:32" ht="19.5" customHeight="1" x14ac:dyDescent="0.25">
      <c r="A23" s="55">
        <v>1</v>
      </c>
      <c r="B23" s="55">
        <v>2</v>
      </c>
      <c r="C23" s="55">
        <v>3</v>
      </c>
      <c r="D23" s="55">
        <v>4</v>
      </c>
      <c r="E23" s="55">
        <v>5</v>
      </c>
      <c r="F23" s="55">
        <v>6</v>
      </c>
      <c r="G23" s="102">
        <v>7</v>
      </c>
      <c r="H23" s="102">
        <v>8</v>
      </c>
      <c r="I23" s="102">
        <v>9</v>
      </c>
      <c r="J23" s="102">
        <v>10</v>
      </c>
      <c r="K23" s="102">
        <v>11</v>
      </c>
      <c r="L23" s="123">
        <v>12</v>
      </c>
      <c r="M23" s="123">
        <v>13</v>
      </c>
      <c r="N23" s="123">
        <v>14</v>
      </c>
      <c r="O23" s="123">
        <v>15</v>
      </c>
      <c r="P23" s="123">
        <v>16</v>
      </c>
      <c r="Q23" s="123">
        <v>17</v>
      </c>
      <c r="R23" s="123">
        <v>18</v>
      </c>
      <c r="S23" s="123">
        <v>19</v>
      </c>
      <c r="T23" s="102">
        <v>12</v>
      </c>
      <c r="U23" s="102">
        <v>13</v>
      </c>
      <c r="V23" s="102">
        <v>14</v>
      </c>
      <c r="W23" s="102">
        <v>15</v>
      </c>
      <c r="X23" s="102">
        <v>16</v>
      </c>
      <c r="Y23" s="102">
        <v>17</v>
      </c>
      <c r="Z23" s="102">
        <v>18</v>
      </c>
      <c r="AA23" s="102">
        <v>19</v>
      </c>
      <c r="AB23" s="102">
        <v>20</v>
      </c>
      <c r="AC23" s="120">
        <f>AB23+1</f>
        <v>21</v>
      </c>
    </row>
    <row r="24" spans="1:32" ht="47.25" customHeight="1" x14ac:dyDescent="0.25">
      <c r="A24" s="60">
        <v>1</v>
      </c>
      <c r="B24" s="59" t="s">
        <v>177</v>
      </c>
      <c r="C24" s="116">
        <f>SUM(C25:C29)</f>
        <v>294.53059319620257</v>
      </c>
      <c r="D24" s="116">
        <v>0</v>
      </c>
      <c r="E24" s="116">
        <f>SUM(E25:E29)</f>
        <v>294.53059319620257</v>
      </c>
      <c r="F24" s="116">
        <f>SUM(F25:F29)</f>
        <v>293.97652119620255</v>
      </c>
      <c r="G24" s="116">
        <f>SUM(G25:G29)</f>
        <v>0</v>
      </c>
      <c r="H24" s="116">
        <f t="shared" ref="H24:M24" si="0">SUM(H25:H29)</f>
        <v>0.55407200000000001</v>
      </c>
      <c r="I24" s="116">
        <f t="shared" si="0"/>
        <v>0</v>
      </c>
      <c r="J24" s="116">
        <f t="shared" si="0"/>
        <v>0.55407200000000001</v>
      </c>
      <c r="K24" s="116">
        <f t="shared" si="0"/>
        <v>0</v>
      </c>
      <c r="L24" s="116">
        <f t="shared" si="0"/>
        <v>160.58748429999991</v>
      </c>
      <c r="M24" s="116">
        <f t="shared" si="0"/>
        <v>128.46998823999991</v>
      </c>
      <c r="N24" s="116">
        <f>SUM(N25:N29)</f>
        <v>134.10904273</v>
      </c>
      <c r="O24" s="116">
        <f t="shared" ref="O24:AA24" si="1">SUM(O25:O29)</f>
        <v>101.99154667000002</v>
      </c>
      <c r="P24" s="116">
        <f t="shared" si="1"/>
        <v>133.38903689620324</v>
      </c>
      <c r="Q24" s="116">
        <f t="shared" si="1"/>
        <v>0</v>
      </c>
      <c r="R24" s="116">
        <f t="shared" si="1"/>
        <v>0</v>
      </c>
      <c r="S24" s="116">
        <f t="shared" si="1"/>
        <v>0</v>
      </c>
      <c r="T24" s="116">
        <f t="shared" si="1"/>
        <v>0</v>
      </c>
      <c r="U24" s="116">
        <f t="shared" si="1"/>
        <v>0</v>
      </c>
      <c r="V24" s="116">
        <f t="shared" si="1"/>
        <v>0</v>
      </c>
      <c r="W24" s="116">
        <f t="shared" si="1"/>
        <v>0</v>
      </c>
      <c r="X24" s="116">
        <f t="shared" si="1"/>
        <v>0</v>
      </c>
      <c r="Y24" s="116">
        <f t="shared" si="1"/>
        <v>0</v>
      </c>
      <c r="Z24" s="116">
        <f t="shared" si="1"/>
        <v>0</v>
      </c>
      <c r="AA24" s="116">
        <f t="shared" si="1"/>
        <v>0</v>
      </c>
      <c r="AB24" s="122">
        <f t="shared" ref="AB24:AB64" si="2">SUM(H24,L24,P24,T24,X24)</f>
        <v>294.53059319620314</v>
      </c>
      <c r="AC24" s="122">
        <f>J24+N24+R24+V24+Z24</f>
        <v>134.66311472999999</v>
      </c>
    </row>
    <row r="25" spans="1:32" ht="24" customHeight="1" x14ac:dyDescent="0.25">
      <c r="A25" s="57" t="s">
        <v>176</v>
      </c>
      <c r="B25" s="33" t="s">
        <v>175</v>
      </c>
      <c r="C25" s="116">
        <v>0</v>
      </c>
      <c r="D25" s="116">
        <v>0</v>
      </c>
      <c r="E25" s="116">
        <f>C25</f>
        <v>0</v>
      </c>
      <c r="F25" s="116">
        <f>E25-G25-H25</f>
        <v>0</v>
      </c>
      <c r="G25" s="118">
        <v>0</v>
      </c>
      <c r="H25" s="118">
        <v>0</v>
      </c>
      <c r="I25" s="118">
        <v>0</v>
      </c>
      <c r="J25" s="118">
        <v>0</v>
      </c>
      <c r="K25" s="118">
        <v>0</v>
      </c>
      <c r="L25" s="118">
        <f>F25</f>
        <v>0</v>
      </c>
      <c r="M25" s="118">
        <v>0</v>
      </c>
      <c r="N25" s="118">
        <f>F25</f>
        <v>0</v>
      </c>
      <c r="O25" s="118">
        <v>0</v>
      </c>
      <c r="P25" s="118">
        <v>0</v>
      </c>
      <c r="Q25" s="118">
        <v>0</v>
      </c>
      <c r="R25" s="118">
        <v>0</v>
      </c>
      <c r="S25" s="118">
        <v>0</v>
      </c>
      <c r="T25" s="118">
        <v>0</v>
      </c>
      <c r="U25" s="118">
        <v>0</v>
      </c>
      <c r="V25" s="118">
        <v>0</v>
      </c>
      <c r="W25" s="118">
        <v>0</v>
      </c>
      <c r="X25" s="118">
        <v>0</v>
      </c>
      <c r="Y25" s="118">
        <v>0</v>
      </c>
      <c r="Z25" s="118">
        <v>0</v>
      </c>
      <c r="AA25" s="118">
        <v>0</v>
      </c>
      <c r="AB25" s="122">
        <f t="shared" si="2"/>
        <v>0</v>
      </c>
      <c r="AC25" s="122">
        <f t="shared" ref="AC25:AC64" si="3">J25+N25+R25+V25+Z25</f>
        <v>0</v>
      </c>
    </row>
    <row r="26" spans="1:32" x14ac:dyDescent="0.25">
      <c r="A26" s="57" t="s">
        <v>174</v>
      </c>
      <c r="B26" s="33" t="s">
        <v>173</v>
      </c>
      <c r="C26" s="116">
        <v>0</v>
      </c>
      <c r="D26" s="116">
        <v>0</v>
      </c>
      <c r="E26" s="116">
        <f>C26</f>
        <v>0</v>
      </c>
      <c r="F26" s="116">
        <f>E26-G26-H26</f>
        <v>0</v>
      </c>
      <c r="G26" s="118">
        <v>0</v>
      </c>
      <c r="H26" s="118">
        <v>0</v>
      </c>
      <c r="I26" s="118">
        <v>0</v>
      </c>
      <c r="J26" s="118">
        <v>0</v>
      </c>
      <c r="K26" s="118">
        <v>0</v>
      </c>
      <c r="L26" s="118">
        <f>F26</f>
        <v>0</v>
      </c>
      <c r="M26" s="118">
        <v>0</v>
      </c>
      <c r="N26" s="118">
        <f>F26</f>
        <v>0</v>
      </c>
      <c r="O26" s="118">
        <v>0</v>
      </c>
      <c r="P26" s="118">
        <v>0</v>
      </c>
      <c r="Q26" s="118">
        <v>0</v>
      </c>
      <c r="R26" s="118">
        <v>0</v>
      </c>
      <c r="S26" s="118">
        <v>0</v>
      </c>
      <c r="T26" s="118">
        <v>0</v>
      </c>
      <c r="U26" s="118">
        <v>0</v>
      </c>
      <c r="V26" s="118">
        <v>0</v>
      </c>
      <c r="W26" s="118">
        <v>0</v>
      </c>
      <c r="X26" s="118">
        <v>0</v>
      </c>
      <c r="Y26" s="118">
        <v>0</v>
      </c>
      <c r="Z26" s="118">
        <v>0</v>
      </c>
      <c r="AA26" s="118">
        <v>0</v>
      </c>
      <c r="AB26" s="122">
        <f t="shared" si="2"/>
        <v>0</v>
      </c>
      <c r="AC26" s="122">
        <f t="shared" si="3"/>
        <v>0</v>
      </c>
    </row>
    <row r="27" spans="1:32" ht="31.5" x14ac:dyDescent="0.25">
      <c r="A27" s="57" t="s">
        <v>172</v>
      </c>
      <c r="B27" s="33" t="s">
        <v>357</v>
      </c>
      <c r="C27" s="116">
        <v>0</v>
      </c>
      <c r="D27" s="116">
        <v>0</v>
      </c>
      <c r="E27" s="116">
        <f>C27</f>
        <v>0</v>
      </c>
      <c r="F27" s="116">
        <f>E27-G27-H27</f>
        <v>0</v>
      </c>
      <c r="G27" s="118">
        <v>0</v>
      </c>
      <c r="H27" s="118">
        <v>0</v>
      </c>
      <c r="I27" s="118">
        <v>0</v>
      </c>
      <c r="J27" s="118">
        <v>0</v>
      </c>
      <c r="K27" s="118">
        <v>0</v>
      </c>
      <c r="L27" s="118">
        <f>F27</f>
        <v>0</v>
      </c>
      <c r="M27" s="118">
        <v>0</v>
      </c>
      <c r="N27" s="118">
        <f>F27</f>
        <v>0</v>
      </c>
      <c r="O27" s="118">
        <v>0</v>
      </c>
      <c r="P27" s="118">
        <v>0</v>
      </c>
      <c r="Q27" s="118">
        <v>0</v>
      </c>
      <c r="R27" s="118">
        <v>0</v>
      </c>
      <c r="S27" s="118">
        <v>0</v>
      </c>
      <c r="T27" s="118">
        <v>0</v>
      </c>
      <c r="U27" s="118">
        <v>0</v>
      </c>
      <c r="V27" s="118">
        <v>0</v>
      </c>
      <c r="W27" s="118">
        <v>0</v>
      </c>
      <c r="X27" s="118">
        <v>0</v>
      </c>
      <c r="Y27" s="118">
        <v>0</v>
      </c>
      <c r="Z27" s="118">
        <v>0</v>
      </c>
      <c r="AA27" s="118">
        <v>0</v>
      </c>
      <c r="AB27" s="122">
        <f t="shared" si="2"/>
        <v>0</v>
      </c>
      <c r="AC27" s="122">
        <f t="shared" si="3"/>
        <v>0</v>
      </c>
      <c r="AF27" s="117"/>
    </row>
    <row r="28" spans="1:32" x14ac:dyDescent="0.25">
      <c r="A28" s="57" t="s">
        <v>171</v>
      </c>
      <c r="B28" s="33" t="s">
        <v>170</v>
      </c>
      <c r="C28" s="116">
        <f>C30*1.18</f>
        <v>294.53059319620257</v>
      </c>
      <c r="D28" s="116">
        <v>0</v>
      </c>
      <c r="E28" s="116">
        <f>C28</f>
        <v>294.53059319620257</v>
      </c>
      <c r="F28" s="116">
        <f>E28-G28-H28</f>
        <v>293.97652119620255</v>
      </c>
      <c r="G28" s="118">
        <v>0</v>
      </c>
      <c r="H28" s="118">
        <v>0.55407200000000001</v>
      </c>
      <c r="I28" s="118">
        <v>0</v>
      </c>
      <c r="J28" s="118">
        <v>0.55407200000000001</v>
      </c>
      <c r="K28" s="118">
        <v>0</v>
      </c>
      <c r="L28" s="118">
        <v>160.58748429999991</v>
      </c>
      <c r="M28" s="118">
        <v>128.46998823999991</v>
      </c>
      <c r="N28" s="118">
        <v>134.10904273</v>
      </c>
      <c r="O28" s="118">
        <v>101.99154667000002</v>
      </c>
      <c r="P28" s="118">
        <v>133.38903689620324</v>
      </c>
      <c r="Q28" s="118">
        <v>0</v>
      </c>
      <c r="R28" s="118">
        <v>0</v>
      </c>
      <c r="S28" s="118">
        <v>0</v>
      </c>
      <c r="T28" s="118">
        <v>0</v>
      </c>
      <c r="U28" s="118">
        <v>0</v>
      </c>
      <c r="V28" s="118">
        <v>0</v>
      </c>
      <c r="W28" s="118">
        <v>0</v>
      </c>
      <c r="X28" s="118">
        <v>0</v>
      </c>
      <c r="Y28" s="118">
        <v>0</v>
      </c>
      <c r="Z28" s="118">
        <v>0</v>
      </c>
      <c r="AA28" s="118">
        <v>0</v>
      </c>
      <c r="AB28" s="122">
        <f t="shared" si="2"/>
        <v>294.53059319620314</v>
      </c>
      <c r="AC28" s="122">
        <f t="shared" si="3"/>
        <v>134.66311472999999</v>
      </c>
    </row>
    <row r="29" spans="1:32" x14ac:dyDescent="0.25">
      <c r="A29" s="57" t="s">
        <v>169</v>
      </c>
      <c r="B29" s="61" t="s">
        <v>168</v>
      </c>
      <c r="C29" s="116">
        <v>0</v>
      </c>
      <c r="D29" s="116">
        <v>0</v>
      </c>
      <c r="E29" s="116">
        <f>C29</f>
        <v>0</v>
      </c>
      <c r="F29" s="116">
        <f>E29-G29-H29</f>
        <v>0</v>
      </c>
      <c r="G29" s="118">
        <v>0</v>
      </c>
      <c r="H29" s="118">
        <v>0</v>
      </c>
      <c r="I29" s="118">
        <v>0</v>
      </c>
      <c r="J29" s="118">
        <v>0</v>
      </c>
      <c r="K29" s="118">
        <v>0</v>
      </c>
      <c r="L29" s="118">
        <f>F29</f>
        <v>0</v>
      </c>
      <c r="M29" s="118">
        <v>0</v>
      </c>
      <c r="N29" s="118">
        <v>0</v>
      </c>
      <c r="O29" s="118">
        <v>0</v>
      </c>
      <c r="P29" s="118">
        <v>0</v>
      </c>
      <c r="Q29" s="118">
        <v>0</v>
      </c>
      <c r="R29" s="118">
        <v>0</v>
      </c>
      <c r="S29" s="118">
        <v>0</v>
      </c>
      <c r="T29" s="118">
        <v>0</v>
      </c>
      <c r="U29" s="118">
        <v>0</v>
      </c>
      <c r="V29" s="118">
        <v>0</v>
      </c>
      <c r="W29" s="118">
        <v>0</v>
      </c>
      <c r="X29" s="118">
        <v>0</v>
      </c>
      <c r="Y29" s="118">
        <v>0</v>
      </c>
      <c r="Z29" s="118">
        <v>0</v>
      </c>
      <c r="AA29" s="118">
        <v>0</v>
      </c>
      <c r="AB29" s="122">
        <f t="shared" si="2"/>
        <v>0</v>
      </c>
      <c r="AC29" s="122">
        <f t="shared" si="3"/>
        <v>0</v>
      </c>
      <c r="AF29" s="117"/>
    </row>
    <row r="30" spans="1:32" ht="47.25" x14ac:dyDescent="0.25">
      <c r="A30" s="60" t="s">
        <v>61</v>
      </c>
      <c r="B30" s="59" t="s">
        <v>167</v>
      </c>
      <c r="C30" s="116">
        <f>SUM(C31:C34)</f>
        <v>249.60219762390051</v>
      </c>
      <c r="D30" s="116">
        <v>0</v>
      </c>
      <c r="E30" s="116">
        <f t="shared" ref="E30:K30" si="4">SUM(E31:E34)</f>
        <v>249.60219762390051</v>
      </c>
      <c r="F30" s="116">
        <f t="shared" si="4"/>
        <v>249.13264508152764</v>
      </c>
      <c r="G30" s="116">
        <f t="shared" si="4"/>
        <v>0</v>
      </c>
      <c r="H30" s="116">
        <f t="shared" si="4"/>
        <v>0.46955254237288102</v>
      </c>
      <c r="I30" s="116">
        <f t="shared" si="4"/>
        <v>0</v>
      </c>
      <c r="J30" s="116">
        <f t="shared" si="4"/>
        <v>0.46955254237288102</v>
      </c>
      <c r="K30" s="116">
        <f t="shared" si="4"/>
        <v>0</v>
      </c>
      <c r="L30" s="116">
        <f>145.62859444541</f>
        <v>145.62859444540999</v>
      </c>
      <c r="M30" s="116">
        <v>145.6285944454101</v>
      </c>
      <c r="N30" s="116">
        <v>94.271501650000005</v>
      </c>
      <c r="O30" s="116">
        <v>94.27150164999999</v>
      </c>
      <c r="P30" s="116">
        <v>103.504050636118</v>
      </c>
      <c r="Q30" s="116">
        <f t="shared" ref="Q30:AA30" si="5">SUM(Q31:Q34)</f>
        <v>0</v>
      </c>
      <c r="R30" s="116">
        <f t="shared" si="5"/>
        <v>0</v>
      </c>
      <c r="S30" s="116">
        <f t="shared" si="5"/>
        <v>0</v>
      </c>
      <c r="T30" s="116">
        <f t="shared" si="5"/>
        <v>0</v>
      </c>
      <c r="U30" s="116">
        <f t="shared" si="5"/>
        <v>0</v>
      </c>
      <c r="V30" s="116">
        <f t="shared" si="5"/>
        <v>0</v>
      </c>
      <c r="W30" s="116">
        <f t="shared" si="5"/>
        <v>0</v>
      </c>
      <c r="X30" s="116">
        <f t="shared" si="5"/>
        <v>0</v>
      </c>
      <c r="Y30" s="116">
        <f t="shared" si="5"/>
        <v>0</v>
      </c>
      <c r="Z30" s="116">
        <f t="shared" si="5"/>
        <v>0</v>
      </c>
      <c r="AA30" s="116">
        <f t="shared" si="5"/>
        <v>0</v>
      </c>
      <c r="AB30" s="122">
        <f t="shared" si="2"/>
        <v>249.60219762390085</v>
      </c>
      <c r="AC30" s="122">
        <f t="shared" si="3"/>
        <v>94.741054192372886</v>
      </c>
      <c r="AE30" s="117"/>
    </row>
    <row r="31" spans="1:32" x14ac:dyDescent="0.25">
      <c r="A31" s="60" t="s">
        <v>166</v>
      </c>
      <c r="B31" s="33" t="s">
        <v>165</v>
      </c>
      <c r="C31" s="116">
        <f>4.7144209*1.41456447846*0.7</f>
        <v>4.6681966391545968</v>
      </c>
      <c r="D31" s="116">
        <v>0</v>
      </c>
      <c r="E31" s="116">
        <f>C31</f>
        <v>4.6681966391545968</v>
      </c>
      <c r="F31" s="116">
        <f>E31-G31-H31</f>
        <v>4.6681966391545968</v>
      </c>
      <c r="G31" s="118">
        <v>0</v>
      </c>
      <c r="H31" s="118">
        <v>0</v>
      </c>
      <c r="I31" s="118">
        <v>0</v>
      </c>
      <c r="J31" s="118">
        <v>0</v>
      </c>
      <c r="K31" s="118">
        <v>0</v>
      </c>
      <c r="L31" s="118">
        <f>F31</f>
        <v>4.6681966391545968</v>
      </c>
      <c r="M31" s="118">
        <v>4.6681966391545968</v>
      </c>
      <c r="N31" s="118">
        <v>0</v>
      </c>
      <c r="O31" s="118">
        <v>0</v>
      </c>
      <c r="P31" s="118">
        <v>0</v>
      </c>
      <c r="Q31" s="118">
        <v>0</v>
      </c>
      <c r="R31" s="118">
        <v>0</v>
      </c>
      <c r="S31" s="118">
        <v>0</v>
      </c>
      <c r="T31" s="118">
        <v>0</v>
      </c>
      <c r="U31" s="118">
        <v>0</v>
      </c>
      <c r="V31" s="118">
        <v>0</v>
      </c>
      <c r="W31" s="118">
        <v>0</v>
      </c>
      <c r="X31" s="118">
        <v>0</v>
      </c>
      <c r="Y31" s="118">
        <v>0</v>
      </c>
      <c r="Z31" s="118">
        <v>0</v>
      </c>
      <c r="AA31" s="118">
        <v>0</v>
      </c>
      <c r="AB31" s="122">
        <f t="shared" si="2"/>
        <v>4.6681966391545968</v>
      </c>
      <c r="AC31" s="122">
        <f t="shared" si="3"/>
        <v>0</v>
      </c>
    </row>
    <row r="32" spans="1:32" ht="31.5" x14ac:dyDescent="0.25">
      <c r="A32" s="60" t="s">
        <v>164</v>
      </c>
      <c r="B32" s="33" t="s">
        <v>163</v>
      </c>
      <c r="C32" s="116">
        <f>22.591709*1.41456447846*0.7</f>
        <v>22.370200341373565</v>
      </c>
      <c r="D32" s="116">
        <v>0</v>
      </c>
      <c r="E32" s="116">
        <f>C32</f>
        <v>22.370200341373565</v>
      </c>
      <c r="F32" s="116">
        <f>E32-G32-H32</f>
        <v>22.370200341373565</v>
      </c>
      <c r="G32" s="118">
        <v>0</v>
      </c>
      <c r="H32" s="118">
        <v>0</v>
      </c>
      <c r="I32" s="118">
        <v>0</v>
      </c>
      <c r="J32" s="118">
        <v>0</v>
      </c>
      <c r="K32" s="118">
        <v>0</v>
      </c>
      <c r="L32" s="118">
        <f>F32-P32</f>
        <v>13.076330611391265</v>
      </c>
      <c r="M32" s="118">
        <v>13.076330611391265</v>
      </c>
      <c r="N32" s="118">
        <v>1.979398</v>
      </c>
      <c r="O32" s="118">
        <v>1.979398</v>
      </c>
      <c r="P32" s="118">
        <f>F32*(P30/F30)</f>
        <v>9.2938697299822994</v>
      </c>
      <c r="Q32" s="118">
        <v>0</v>
      </c>
      <c r="R32" s="118">
        <v>0</v>
      </c>
      <c r="S32" s="118">
        <v>0</v>
      </c>
      <c r="T32" s="118">
        <v>0</v>
      </c>
      <c r="U32" s="118">
        <v>0</v>
      </c>
      <c r="V32" s="118">
        <v>0</v>
      </c>
      <c r="W32" s="118">
        <v>0</v>
      </c>
      <c r="X32" s="118">
        <v>0</v>
      </c>
      <c r="Y32" s="118">
        <v>0</v>
      </c>
      <c r="Z32" s="118">
        <v>0</v>
      </c>
      <c r="AA32" s="118">
        <v>0</v>
      </c>
      <c r="AB32" s="122">
        <f t="shared" si="2"/>
        <v>22.370200341373565</v>
      </c>
      <c r="AC32" s="122">
        <f t="shared" si="3"/>
        <v>1.979398</v>
      </c>
    </row>
    <row r="33" spans="1:29" x14ac:dyDescent="0.25">
      <c r="A33" s="60" t="s">
        <v>162</v>
      </c>
      <c r="B33" s="33" t="s">
        <v>161</v>
      </c>
      <c r="C33" s="119">
        <f>210.6058062*1.41456447846*0.7</f>
        <v>208.54084468556556</v>
      </c>
      <c r="D33" s="119">
        <v>0</v>
      </c>
      <c r="E33" s="116">
        <f>C33</f>
        <v>208.54084468556556</v>
      </c>
      <c r="F33" s="116">
        <f>E33-G33-H33</f>
        <v>208.54084468556556</v>
      </c>
      <c r="G33" s="118">
        <v>0</v>
      </c>
      <c r="H33" s="118">
        <v>0</v>
      </c>
      <c r="I33" s="118">
        <v>0</v>
      </c>
      <c r="J33" s="118">
        <v>0</v>
      </c>
      <c r="K33" s="118">
        <v>0</v>
      </c>
      <c r="L33" s="118">
        <f>F33-P33</f>
        <v>121.90096599375441</v>
      </c>
      <c r="M33" s="118">
        <v>121.90096599375441</v>
      </c>
      <c r="N33" s="118">
        <v>91.699434690000004</v>
      </c>
      <c r="O33" s="118">
        <v>91.699434690000004</v>
      </c>
      <c r="P33" s="118">
        <f>F33*(P30/F30)</f>
        <v>86.639878691811148</v>
      </c>
      <c r="Q33" s="118">
        <v>0</v>
      </c>
      <c r="R33" s="118">
        <v>0</v>
      </c>
      <c r="S33" s="118">
        <v>0</v>
      </c>
      <c r="T33" s="118">
        <v>0</v>
      </c>
      <c r="U33" s="118">
        <v>0</v>
      </c>
      <c r="V33" s="118">
        <v>0</v>
      </c>
      <c r="W33" s="118">
        <v>0</v>
      </c>
      <c r="X33" s="118">
        <v>0</v>
      </c>
      <c r="Y33" s="118">
        <v>0</v>
      </c>
      <c r="Z33" s="118">
        <v>0</v>
      </c>
      <c r="AA33" s="118">
        <v>0</v>
      </c>
      <c r="AB33" s="122">
        <f t="shared" si="2"/>
        <v>208.54084468556556</v>
      </c>
      <c r="AC33" s="122">
        <f t="shared" si="3"/>
        <v>91.699434690000004</v>
      </c>
    </row>
    <row r="34" spans="1:29" x14ac:dyDescent="0.25">
      <c r="A34" s="60" t="s">
        <v>160</v>
      </c>
      <c r="B34" s="33" t="s">
        <v>159</v>
      </c>
      <c r="C34" s="116">
        <f>14.1618106*1.41456447846*0.7</f>
        <v>14.022955957806809</v>
      </c>
      <c r="D34" s="116">
        <v>0</v>
      </c>
      <c r="E34" s="116">
        <f>C34</f>
        <v>14.022955957806809</v>
      </c>
      <c r="F34" s="116">
        <f>E34-G34-H34</f>
        <v>13.553403415433928</v>
      </c>
      <c r="G34" s="118">
        <v>0</v>
      </c>
      <c r="H34" s="118">
        <v>0.46955254237288102</v>
      </c>
      <c r="I34" s="118">
        <v>0</v>
      </c>
      <c r="J34" s="118">
        <v>0.46955254237288102</v>
      </c>
      <c r="K34" s="118">
        <v>0</v>
      </c>
      <c r="L34" s="118">
        <f>L30-L31-L32-L33</f>
        <v>5.9831012011097187</v>
      </c>
      <c r="M34" s="118">
        <v>5.9831012011097187</v>
      </c>
      <c r="N34" s="118">
        <v>0.59266895999999991</v>
      </c>
      <c r="O34" s="118">
        <v>0.59266895999999991</v>
      </c>
      <c r="P34" s="118">
        <f>P30-P31-P32-P33</f>
        <v>7.570302214324542</v>
      </c>
      <c r="Q34" s="118">
        <v>0</v>
      </c>
      <c r="R34" s="118">
        <v>0</v>
      </c>
      <c r="S34" s="118">
        <v>0</v>
      </c>
      <c r="T34" s="118">
        <v>0</v>
      </c>
      <c r="U34" s="118">
        <v>0</v>
      </c>
      <c r="V34" s="118">
        <v>0</v>
      </c>
      <c r="W34" s="118">
        <v>0</v>
      </c>
      <c r="X34" s="118">
        <v>0</v>
      </c>
      <c r="Y34" s="118">
        <v>0</v>
      </c>
      <c r="Z34" s="118">
        <v>0</v>
      </c>
      <c r="AA34" s="118">
        <v>0</v>
      </c>
      <c r="AB34" s="122">
        <f t="shared" si="2"/>
        <v>14.022955957807142</v>
      </c>
      <c r="AC34" s="122">
        <f t="shared" si="3"/>
        <v>1.0622215023728809</v>
      </c>
    </row>
    <row r="35" spans="1:29" ht="31.5" x14ac:dyDescent="0.25">
      <c r="A35" s="60" t="s">
        <v>60</v>
      </c>
      <c r="B35" s="59" t="s">
        <v>158</v>
      </c>
      <c r="C35" s="116">
        <v>0</v>
      </c>
      <c r="D35" s="116">
        <v>0</v>
      </c>
      <c r="E35" s="116">
        <v>0</v>
      </c>
      <c r="F35" s="116">
        <v>0</v>
      </c>
      <c r="G35" s="116">
        <v>0</v>
      </c>
      <c r="H35" s="116">
        <v>0</v>
      </c>
      <c r="I35" s="116">
        <v>0</v>
      </c>
      <c r="J35" s="116">
        <v>0</v>
      </c>
      <c r="K35" s="116">
        <v>0</v>
      </c>
      <c r="L35" s="116">
        <v>0</v>
      </c>
      <c r="M35" s="116">
        <v>0</v>
      </c>
      <c r="N35" s="116">
        <v>0</v>
      </c>
      <c r="O35" s="116">
        <v>0</v>
      </c>
      <c r="P35" s="116">
        <v>0</v>
      </c>
      <c r="Q35" s="116">
        <v>0</v>
      </c>
      <c r="R35" s="116">
        <v>0</v>
      </c>
      <c r="S35" s="116">
        <v>0</v>
      </c>
      <c r="T35" s="116">
        <v>0</v>
      </c>
      <c r="U35" s="116">
        <v>0</v>
      </c>
      <c r="V35" s="116">
        <v>0</v>
      </c>
      <c r="W35" s="116">
        <v>0</v>
      </c>
      <c r="X35" s="116">
        <v>0</v>
      </c>
      <c r="Y35" s="116">
        <v>0</v>
      </c>
      <c r="Z35" s="116">
        <v>0</v>
      </c>
      <c r="AA35" s="116">
        <v>0</v>
      </c>
      <c r="AB35" s="122">
        <f t="shared" si="2"/>
        <v>0</v>
      </c>
      <c r="AC35" s="122">
        <f t="shared" si="3"/>
        <v>0</v>
      </c>
    </row>
    <row r="36" spans="1:29" ht="31.5" x14ac:dyDescent="0.25">
      <c r="A36" s="57" t="s">
        <v>157</v>
      </c>
      <c r="B36" s="56" t="s">
        <v>156</v>
      </c>
      <c r="C36" s="116">
        <v>0</v>
      </c>
      <c r="D36" s="116">
        <v>0</v>
      </c>
      <c r="E36" s="116">
        <v>0</v>
      </c>
      <c r="F36" s="116">
        <v>0</v>
      </c>
      <c r="G36" s="118">
        <v>0</v>
      </c>
      <c r="H36" s="118">
        <v>0</v>
      </c>
      <c r="I36" s="118">
        <v>0</v>
      </c>
      <c r="J36" s="118">
        <v>0</v>
      </c>
      <c r="K36" s="118">
        <v>0</v>
      </c>
      <c r="L36" s="118">
        <v>0</v>
      </c>
      <c r="M36" s="118">
        <v>0</v>
      </c>
      <c r="N36" s="118">
        <v>0</v>
      </c>
      <c r="O36" s="118">
        <v>0</v>
      </c>
      <c r="P36" s="118">
        <v>0</v>
      </c>
      <c r="Q36" s="118">
        <v>0</v>
      </c>
      <c r="R36" s="118">
        <v>0</v>
      </c>
      <c r="S36" s="118">
        <v>0</v>
      </c>
      <c r="T36" s="118">
        <v>0</v>
      </c>
      <c r="U36" s="118">
        <v>0</v>
      </c>
      <c r="V36" s="118">
        <v>0</v>
      </c>
      <c r="W36" s="118">
        <v>0</v>
      </c>
      <c r="X36" s="118">
        <v>0</v>
      </c>
      <c r="Y36" s="118">
        <v>0</v>
      </c>
      <c r="Z36" s="118">
        <v>0</v>
      </c>
      <c r="AA36" s="118">
        <v>0</v>
      </c>
      <c r="AB36" s="122">
        <f t="shared" si="2"/>
        <v>0</v>
      </c>
      <c r="AC36" s="122">
        <f t="shared" si="3"/>
        <v>0</v>
      </c>
    </row>
    <row r="37" spans="1:29" x14ac:dyDescent="0.25">
      <c r="A37" s="57" t="s">
        <v>155</v>
      </c>
      <c r="B37" s="56" t="s">
        <v>145</v>
      </c>
      <c r="C37" s="116">
        <v>80</v>
      </c>
      <c r="D37" s="116">
        <v>0</v>
      </c>
      <c r="E37" s="116">
        <f>C37</f>
        <v>80</v>
      </c>
      <c r="F37" s="116">
        <f>E37-G37-H37</f>
        <v>80</v>
      </c>
      <c r="G37" s="118">
        <v>0</v>
      </c>
      <c r="H37" s="118">
        <v>0</v>
      </c>
      <c r="I37" s="118">
        <v>0</v>
      </c>
      <c r="J37" s="118">
        <v>0</v>
      </c>
      <c r="K37" s="118">
        <v>0</v>
      </c>
      <c r="L37" s="118">
        <v>0</v>
      </c>
      <c r="M37" s="118">
        <v>0</v>
      </c>
      <c r="N37" s="118">
        <v>0</v>
      </c>
      <c r="O37" s="118">
        <v>0</v>
      </c>
      <c r="P37" s="118">
        <f t="shared" ref="P37:P42" si="6">F37</f>
        <v>80</v>
      </c>
      <c r="Q37" s="118">
        <v>0</v>
      </c>
      <c r="R37" s="118">
        <v>0</v>
      </c>
      <c r="S37" s="118">
        <v>0</v>
      </c>
      <c r="T37" s="118">
        <v>0</v>
      </c>
      <c r="U37" s="118">
        <v>0</v>
      </c>
      <c r="V37" s="118">
        <v>0</v>
      </c>
      <c r="W37" s="118">
        <v>0</v>
      </c>
      <c r="X37" s="118">
        <v>0</v>
      </c>
      <c r="Y37" s="118">
        <v>0</v>
      </c>
      <c r="Z37" s="118">
        <v>0</v>
      </c>
      <c r="AA37" s="118">
        <v>0</v>
      </c>
      <c r="AB37" s="122">
        <f t="shared" si="2"/>
        <v>80</v>
      </c>
      <c r="AC37" s="122">
        <f t="shared" si="3"/>
        <v>0</v>
      </c>
    </row>
    <row r="38" spans="1:29" x14ac:dyDescent="0.25">
      <c r="A38" s="57" t="s">
        <v>154</v>
      </c>
      <c r="B38" s="56" t="s">
        <v>143</v>
      </c>
      <c r="C38" s="116">
        <v>0</v>
      </c>
      <c r="D38" s="116">
        <v>0</v>
      </c>
      <c r="E38" s="116">
        <v>0</v>
      </c>
      <c r="F38" s="116">
        <v>0</v>
      </c>
      <c r="G38" s="118">
        <v>0</v>
      </c>
      <c r="H38" s="118">
        <v>0</v>
      </c>
      <c r="I38" s="118">
        <v>0</v>
      </c>
      <c r="J38" s="118">
        <v>0</v>
      </c>
      <c r="K38" s="118">
        <v>0</v>
      </c>
      <c r="L38" s="118">
        <v>0</v>
      </c>
      <c r="M38" s="118">
        <v>0</v>
      </c>
      <c r="N38" s="118">
        <v>0</v>
      </c>
      <c r="O38" s="118">
        <v>0</v>
      </c>
      <c r="P38" s="118">
        <f t="shared" si="6"/>
        <v>0</v>
      </c>
      <c r="Q38" s="118">
        <v>0</v>
      </c>
      <c r="R38" s="118">
        <v>0</v>
      </c>
      <c r="S38" s="118">
        <v>0</v>
      </c>
      <c r="T38" s="118">
        <v>0</v>
      </c>
      <c r="U38" s="118">
        <v>0</v>
      </c>
      <c r="V38" s="118">
        <v>0</v>
      </c>
      <c r="W38" s="118">
        <v>0</v>
      </c>
      <c r="X38" s="118">
        <v>0</v>
      </c>
      <c r="Y38" s="118">
        <v>0</v>
      </c>
      <c r="Z38" s="118">
        <v>0</v>
      </c>
      <c r="AA38" s="118">
        <v>0</v>
      </c>
      <c r="AB38" s="122">
        <f t="shared" si="2"/>
        <v>0</v>
      </c>
      <c r="AC38" s="122">
        <f t="shared" si="3"/>
        <v>0</v>
      </c>
    </row>
    <row r="39" spans="1:29" ht="31.5" x14ac:dyDescent="0.25">
      <c r="A39" s="57" t="s">
        <v>153</v>
      </c>
      <c r="B39" s="33" t="s">
        <v>141</v>
      </c>
      <c r="C39" s="116">
        <v>0</v>
      </c>
      <c r="D39" s="116">
        <v>0</v>
      </c>
      <c r="E39" s="116">
        <v>0</v>
      </c>
      <c r="F39" s="116">
        <v>0</v>
      </c>
      <c r="G39" s="118">
        <v>0</v>
      </c>
      <c r="H39" s="118">
        <v>0</v>
      </c>
      <c r="I39" s="118">
        <v>0</v>
      </c>
      <c r="J39" s="118">
        <v>0</v>
      </c>
      <c r="K39" s="118">
        <v>0</v>
      </c>
      <c r="L39" s="118">
        <v>0</v>
      </c>
      <c r="M39" s="118">
        <v>0</v>
      </c>
      <c r="N39" s="118">
        <v>0</v>
      </c>
      <c r="O39" s="118">
        <v>0</v>
      </c>
      <c r="P39" s="118">
        <f t="shared" si="6"/>
        <v>0</v>
      </c>
      <c r="Q39" s="118">
        <v>0</v>
      </c>
      <c r="R39" s="118">
        <v>0</v>
      </c>
      <c r="S39" s="118">
        <v>0</v>
      </c>
      <c r="T39" s="118">
        <v>0</v>
      </c>
      <c r="U39" s="118">
        <v>0</v>
      </c>
      <c r="V39" s="118">
        <v>0</v>
      </c>
      <c r="W39" s="118">
        <v>0</v>
      </c>
      <c r="X39" s="118">
        <v>0</v>
      </c>
      <c r="Y39" s="118">
        <v>0</v>
      </c>
      <c r="Z39" s="118">
        <v>0</v>
      </c>
      <c r="AA39" s="118">
        <v>0</v>
      </c>
      <c r="AB39" s="122">
        <f t="shared" si="2"/>
        <v>0</v>
      </c>
      <c r="AC39" s="122">
        <f t="shared" si="3"/>
        <v>0</v>
      </c>
    </row>
    <row r="40" spans="1:29" ht="31.5" x14ac:dyDescent="0.25">
      <c r="A40" s="57" t="s">
        <v>152</v>
      </c>
      <c r="B40" s="33" t="s">
        <v>139</v>
      </c>
      <c r="C40" s="116">
        <v>0</v>
      </c>
      <c r="D40" s="116">
        <v>0</v>
      </c>
      <c r="E40" s="116">
        <v>0</v>
      </c>
      <c r="F40" s="116">
        <v>0</v>
      </c>
      <c r="G40" s="118">
        <v>0</v>
      </c>
      <c r="H40" s="118">
        <v>0</v>
      </c>
      <c r="I40" s="118">
        <v>0</v>
      </c>
      <c r="J40" s="118">
        <v>0</v>
      </c>
      <c r="K40" s="118">
        <v>0</v>
      </c>
      <c r="L40" s="118">
        <v>0</v>
      </c>
      <c r="M40" s="118">
        <v>0</v>
      </c>
      <c r="N40" s="118">
        <v>0</v>
      </c>
      <c r="O40" s="118">
        <v>0</v>
      </c>
      <c r="P40" s="118">
        <f t="shared" si="6"/>
        <v>0</v>
      </c>
      <c r="Q40" s="118">
        <v>0</v>
      </c>
      <c r="R40" s="118">
        <v>0</v>
      </c>
      <c r="S40" s="118">
        <v>0</v>
      </c>
      <c r="T40" s="118">
        <v>0</v>
      </c>
      <c r="U40" s="118">
        <v>0</v>
      </c>
      <c r="V40" s="118">
        <v>0</v>
      </c>
      <c r="W40" s="118">
        <v>0</v>
      </c>
      <c r="X40" s="118">
        <v>0</v>
      </c>
      <c r="Y40" s="118">
        <v>0</v>
      </c>
      <c r="Z40" s="118">
        <v>0</v>
      </c>
      <c r="AA40" s="118">
        <v>0</v>
      </c>
      <c r="AB40" s="122">
        <f t="shared" si="2"/>
        <v>0</v>
      </c>
      <c r="AC40" s="122">
        <f t="shared" si="3"/>
        <v>0</v>
      </c>
    </row>
    <row r="41" spans="1:29" x14ac:dyDescent="0.25">
      <c r="A41" s="57" t="s">
        <v>151</v>
      </c>
      <c r="B41" s="33" t="s">
        <v>137</v>
      </c>
      <c r="C41" s="116">
        <v>0</v>
      </c>
      <c r="D41" s="116">
        <v>0</v>
      </c>
      <c r="E41" s="116">
        <v>0</v>
      </c>
      <c r="F41" s="116">
        <v>0</v>
      </c>
      <c r="G41" s="118">
        <v>0</v>
      </c>
      <c r="H41" s="118">
        <v>0</v>
      </c>
      <c r="I41" s="118">
        <v>0</v>
      </c>
      <c r="J41" s="118">
        <v>0</v>
      </c>
      <c r="K41" s="118">
        <v>0</v>
      </c>
      <c r="L41" s="118">
        <v>0</v>
      </c>
      <c r="M41" s="118">
        <v>0</v>
      </c>
      <c r="N41" s="118">
        <v>0</v>
      </c>
      <c r="O41" s="118">
        <v>0</v>
      </c>
      <c r="P41" s="118">
        <f t="shared" si="6"/>
        <v>0</v>
      </c>
      <c r="Q41" s="118">
        <v>0</v>
      </c>
      <c r="R41" s="118">
        <v>0</v>
      </c>
      <c r="S41" s="118">
        <v>0</v>
      </c>
      <c r="T41" s="118">
        <v>0</v>
      </c>
      <c r="U41" s="118">
        <v>0</v>
      </c>
      <c r="V41" s="118">
        <v>0</v>
      </c>
      <c r="W41" s="118">
        <v>0</v>
      </c>
      <c r="X41" s="118">
        <v>0</v>
      </c>
      <c r="Y41" s="118">
        <v>0</v>
      </c>
      <c r="Z41" s="118">
        <v>0</v>
      </c>
      <c r="AA41" s="118">
        <v>0</v>
      </c>
      <c r="AB41" s="122">
        <f t="shared" si="2"/>
        <v>0</v>
      </c>
      <c r="AC41" s="122">
        <f t="shared" si="3"/>
        <v>0</v>
      </c>
    </row>
    <row r="42" spans="1:29" ht="18.75" x14ac:dyDescent="0.25">
      <c r="A42" s="57" t="s">
        <v>150</v>
      </c>
      <c r="B42" s="56" t="s">
        <v>533</v>
      </c>
      <c r="C42" s="116">
        <v>34</v>
      </c>
      <c r="D42" s="116">
        <v>0</v>
      </c>
      <c r="E42" s="116">
        <v>34</v>
      </c>
      <c r="F42" s="116">
        <v>34</v>
      </c>
      <c r="G42" s="118">
        <v>0</v>
      </c>
      <c r="H42" s="118">
        <v>0</v>
      </c>
      <c r="I42" s="118">
        <v>0</v>
      </c>
      <c r="J42" s="118">
        <v>0</v>
      </c>
      <c r="K42" s="118">
        <v>0</v>
      </c>
      <c r="L42" s="118">
        <v>0</v>
      </c>
      <c r="M42" s="118">
        <v>0</v>
      </c>
      <c r="N42" s="118">
        <v>0</v>
      </c>
      <c r="O42" s="118">
        <v>0</v>
      </c>
      <c r="P42" s="118">
        <f t="shared" si="6"/>
        <v>34</v>
      </c>
      <c r="Q42" s="118">
        <v>0</v>
      </c>
      <c r="R42" s="118">
        <v>0</v>
      </c>
      <c r="S42" s="118">
        <v>0</v>
      </c>
      <c r="T42" s="118">
        <v>0</v>
      </c>
      <c r="U42" s="118">
        <v>0</v>
      </c>
      <c r="V42" s="118">
        <v>0</v>
      </c>
      <c r="W42" s="118">
        <v>0</v>
      </c>
      <c r="X42" s="118">
        <v>0</v>
      </c>
      <c r="Y42" s="118">
        <v>0</v>
      </c>
      <c r="Z42" s="118">
        <v>0</v>
      </c>
      <c r="AA42" s="118">
        <v>0</v>
      </c>
      <c r="AB42" s="122">
        <f t="shared" si="2"/>
        <v>34</v>
      </c>
      <c r="AC42" s="122">
        <f t="shared" si="3"/>
        <v>0</v>
      </c>
    </row>
    <row r="43" spans="1:29" x14ac:dyDescent="0.25">
      <c r="A43" s="60" t="s">
        <v>59</v>
      </c>
      <c r="B43" s="59" t="s">
        <v>149</v>
      </c>
      <c r="C43" s="116">
        <v>0</v>
      </c>
      <c r="D43" s="116">
        <v>0</v>
      </c>
      <c r="E43" s="116">
        <v>0</v>
      </c>
      <c r="F43" s="116">
        <v>0</v>
      </c>
      <c r="G43" s="116">
        <v>0</v>
      </c>
      <c r="H43" s="116">
        <v>0</v>
      </c>
      <c r="I43" s="116">
        <v>0</v>
      </c>
      <c r="J43" s="116">
        <v>0</v>
      </c>
      <c r="K43" s="116">
        <v>0</v>
      </c>
      <c r="L43" s="116">
        <v>0</v>
      </c>
      <c r="M43" s="116">
        <v>0</v>
      </c>
      <c r="N43" s="116">
        <v>0</v>
      </c>
      <c r="O43" s="116">
        <v>0</v>
      </c>
      <c r="P43" s="116">
        <v>0</v>
      </c>
      <c r="Q43" s="116">
        <v>0</v>
      </c>
      <c r="R43" s="116">
        <v>0</v>
      </c>
      <c r="S43" s="116">
        <v>0</v>
      </c>
      <c r="T43" s="116">
        <v>0</v>
      </c>
      <c r="U43" s="116">
        <v>0</v>
      </c>
      <c r="V43" s="116">
        <v>0</v>
      </c>
      <c r="W43" s="116">
        <v>0</v>
      </c>
      <c r="X43" s="116">
        <v>0</v>
      </c>
      <c r="Y43" s="116">
        <v>0</v>
      </c>
      <c r="Z43" s="116">
        <v>0</v>
      </c>
      <c r="AA43" s="116">
        <v>0</v>
      </c>
      <c r="AB43" s="122">
        <f t="shared" si="2"/>
        <v>0</v>
      </c>
      <c r="AC43" s="122">
        <f t="shared" si="3"/>
        <v>0</v>
      </c>
    </row>
    <row r="44" spans="1:29" x14ac:dyDescent="0.25">
      <c r="A44" s="57" t="s">
        <v>148</v>
      </c>
      <c r="B44" s="33" t="s">
        <v>147</v>
      </c>
      <c r="C44" s="116">
        <v>0</v>
      </c>
      <c r="D44" s="116">
        <v>0</v>
      </c>
      <c r="E44" s="116">
        <v>0</v>
      </c>
      <c r="F44" s="116">
        <v>0</v>
      </c>
      <c r="G44" s="118">
        <v>0</v>
      </c>
      <c r="H44" s="118">
        <v>0</v>
      </c>
      <c r="I44" s="118">
        <v>0</v>
      </c>
      <c r="J44" s="118">
        <v>0</v>
      </c>
      <c r="K44" s="118">
        <v>0</v>
      </c>
      <c r="L44" s="118">
        <v>0</v>
      </c>
      <c r="M44" s="118">
        <v>0</v>
      </c>
      <c r="N44" s="118">
        <v>0</v>
      </c>
      <c r="O44" s="118">
        <v>0</v>
      </c>
      <c r="P44" s="118">
        <f t="shared" ref="P44:P50" si="7">F44</f>
        <v>0</v>
      </c>
      <c r="Q44" s="118">
        <v>0</v>
      </c>
      <c r="R44" s="118">
        <v>0</v>
      </c>
      <c r="S44" s="118">
        <v>0</v>
      </c>
      <c r="T44" s="118">
        <v>0</v>
      </c>
      <c r="U44" s="118">
        <v>0</v>
      </c>
      <c r="V44" s="118">
        <v>0</v>
      </c>
      <c r="W44" s="118">
        <v>0</v>
      </c>
      <c r="X44" s="118">
        <v>0</v>
      </c>
      <c r="Y44" s="118">
        <v>0</v>
      </c>
      <c r="Z44" s="118">
        <v>0</v>
      </c>
      <c r="AA44" s="118">
        <v>0</v>
      </c>
      <c r="AB44" s="122">
        <f t="shared" si="2"/>
        <v>0</v>
      </c>
      <c r="AC44" s="122">
        <f t="shared" si="3"/>
        <v>0</v>
      </c>
    </row>
    <row r="45" spans="1:29" x14ac:dyDescent="0.25">
      <c r="A45" s="57" t="s">
        <v>146</v>
      </c>
      <c r="B45" s="33" t="s">
        <v>145</v>
      </c>
      <c r="C45" s="116">
        <f>C37</f>
        <v>80</v>
      </c>
      <c r="D45" s="116">
        <v>0</v>
      </c>
      <c r="E45" s="116">
        <f>C45</f>
        <v>80</v>
      </c>
      <c r="F45" s="116">
        <f>E45-G45-H45</f>
        <v>80</v>
      </c>
      <c r="G45" s="118">
        <v>0</v>
      </c>
      <c r="H45" s="118">
        <v>0</v>
      </c>
      <c r="I45" s="118">
        <v>0</v>
      </c>
      <c r="J45" s="118">
        <v>0</v>
      </c>
      <c r="K45" s="118">
        <v>0</v>
      </c>
      <c r="L45" s="118">
        <v>0</v>
      </c>
      <c r="M45" s="118">
        <v>0</v>
      </c>
      <c r="N45" s="118">
        <v>0</v>
      </c>
      <c r="O45" s="118">
        <v>0</v>
      </c>
      <c r="P45" s="118">
        <f t="shared" si="7"/>
        <v>80</v>
      </c>
      <c r="Q45" s="118">
        <v>0</v>
      </c>
      <c r="R45" s="118">
        <v>0</v>
      </c>
      <c r="S45" s="118">
        <v>0</v>
      </c>
      <c r="T45" s="118">
        <v>0</v>
      </c>
      <c r="U45" s="118">
        <v>0</v>
      </c>
      <c r="V45" s="118">
        <v>0</v>
      </c>
      <c r="W45" s="118">
        <v>0</v>
      </c>
      <c r="X45" s="118">
        <v>0</v>
      </c>
      <c r="Y45" s="118">
        <v>0</v>
      </c>
      <c r="Z45" s="118">
        <v>0</v>
      </c>
      <c r="AA45" s="118">
        <v>0</v>
      </c>
      <c r="AB45" s="122">
        <f t="shared" si="2"/>
        <v>80</v>
      </c>
      <c r="AC45" s="122">
        <f t="shared" si="3"/>
        <v>0</v>
      </c>
    </row>
    <row r="46" spans="1:29" x14ac:dyDescent="0.25">
      <c r="A46" s="57" t="s">
        <v>144</v>
      </c>
      <c r="B46" s="33" t="s">
        <v>143</v>
      </c>
      <c r="C46" s="116">
        <v>0</v>
      </c>
      <c r="D46" s="116">
        <v>0</v>
      </c>
      <c r="E46" s="116">
        <v>0</v>
      </c>
      <c r="F46" s="116">
        <v>0</v>
      </c>
      <c r="G46" s="118">
        <v>0</v>
      </c>
      <c r="H46" s="118">
        <v>0</v>
      </c>
      <c r="I46" s="118">
        <v>0</v>
      </c>
      <c r="J46" s="118">
        <v>0</v>
      </c>
      <c r="K46" s="118">
        <v>0</v>
      </c>
      <c r="L46" s="118">
        <v>0</v>
      </c>
      <c r="M46" s="118">
        <v>0</v>
      </c>
      <c r="N46" s="118">
        <v>0</v>
      </c>
      <c r="O46" s="118">
        <v>0</v>
      </c>
      <c r="P46" s="118">
        <f t="shared" si="7"/>
        <v>0</v>
      </c>
      <c r="Q46" s="118">
        <v>0</v>
      </c>
      <c r="R46" s="118">
        <v>0</v>
      </c>
      <c r="S46" s="118">
        <v>0</v>
      </c>
      <c r="T46" s="118">
        <v>0</v>
      </c>
      <c r="U46" s="118">
        <v>0</v>
      </c>
      <c r="V46" s="118">
        <v>0</v>
      </c>
      <c r="W46" s="118">
        <v>0</v>
      </c>
      <c r="X46" s="118">
        <v>0</v>
      </c>
      <c r="Y46" s="118">
        <v>0</v>
      </c>
      <c r="Z46" s="118">
        <v>0</v>
      </c>
      <c r="AA46" s="118">
        <v>0</v>
      </c>
      <c r="AB46" s="122">
        <f t="shared" si="2"/>
        <v>0</v>
      </c>
      <c r="AC46" s="122">
        <f t="shared" si="3"/>
        <v>0</v>
      </c>
    </row>
    <row r="47" spans="1:29" ht="31.5" x14ac:dyDescent="0.25">
      <c r="A47" s="57" t="s">
        <v>142</v>
      </c>
      <c r="B47" s="33" t="s">
        <v>141</v>
      </c>
      <c r="C47" s="116">
        <v>0</v>
      </c>
      <c r="D47" s="116">
        <v>0</v>
      </c>
      <c r="E47" s="116">
        <v>0</v>
      </c>
      <c r="F47" s="116">
        <v>0</v>
      </c>
      <c r="G47" s="118">
        <v>0</v>
      </c>
      <c r="H47" s="118">
        <v>0</v>
      </c>
      <c r="I47" s="118">
        <v>0</v>
      </c>
      <c r="J47" s="118">
        <v>0</v>
      </c>
      <c r="K47" s="118">
        <v>0</v>
      </c>
      <c r="L47" s="118">
        <v>0</v>
      </c>
      <c r="M47" s="118">
        <v>0</v>
      </c>
      <c r="N47" s="118">
        <v>0</v>
      </c>
      <c r="O47" s="118">
        <v>0</v>
      </c>
      <c r="P47" s="118">
        <f t="shared" si="7"/>
        <v>0</v>
      </c>
      <c r="Q47" s="118">
        <v>0</v>
      </c>
      <c r="R47" s="118">
        <v>0</v>
      </c>
      <c r="S47" s="118">
        <v>0</v>
      </c>
      <c r="T47" s="118">
        <v>0</v>
      </c>
      <c r="U47" s="118">
        <v>0</v>
      </c>
      <c r="V47" s="118">
        <v>0</v>
      </c>
      <c r="W47" s="118">
        <v>0</v>
      </c>
      <c r="X47" s="118">
        <v>0</v>
      </c>
      <c r="Y47" s="118">
        <v>0</v>
      </c>
      <c r="Z47" s="118">
        <v>0</v>
      </c>
      <c r="AA47" s="118">
        <v>0</v>
      </c>
      <c r="AB47" s="122">
        <f t="shared" si="2"/>
        <v>0</v>
      </c>
      <c r="AC47" s="122">
        <f t="shared" si="3"/>
        <v>0</v>
      </c>
    </row>
    <row r="48" spans="1:29" ht="31.5" x14ac:dyDescent="0.25">
      <c r="A48" s="57" t="s">
        <v>140</v>
      </c>
      <c r="B48" s="33" t="s">
        <v>139</v>
      </c>
      <c r="C48" s="116">
        <v>0</v>
      </c>
      <c r="D48" s="116">
        <v>0</v>
      </c>
      <c r="E48" s="116">
        <v>0</v>
      </c>
      <c r="F48" s="116">
        <v>0</v>
      </c>
      <c r="G48" s="118">
        <v>0</v>
      </c>
      <c r="H48" s="118">
        <v>0</v>
      </c>
      <c r="I48" s="118">
        <v>0</v>
      </c>
      <c r="J48" s="118">
        <v>0</v>
      </c>
      <c r="K48" s="118">
        <v>0</v>
      </c>
      <c r="L48" s="118">
        <v>0</v>
      </c>
      <c r="M48" s="118">
        <v>0</v>
      </c>
      <c r="N48" s="118">
        <v>0</v>
      </c>
      <c r="O48" s="118">
        <v>0</v>
      </c>
      <c r="P48" s="118">
        <f t="shared" si="7"/>
        <v>0</v>
      </c>
      <c r="Q48" s="118">
        <v>0</v>
      </c>
      <c r="R48" s="118">
        <v>0</v>
      </c>
      <c r="S48" s="118">
        <v>0</v>
      </c>
      <c r="T48" s="118">
        <v>0</v>
      </c>
      <c r="U48" s="118">
        <v>0</v>
      </c>
      <c r="V48" s="118">
        <v>0</v>
      </c>
      <c r="W48" s="118">
        <v>0</v>
      </c>
      <c r="X48" s="118">
        <v>0</v>
      </c>
      <c r="Y48" s="118">
        <v>0</v>
      </c>
      <c r="Z48" s="118">
        <v>0</v>
      </c>
      <c r="AA48" s="118">
        <v>0</v>
      </c>
      <c r="AB48" s="122">
        <f t="shared" si="2"/>
        <v>0</v>
      </c>
      <c r="AC48" s="122">
        <f t="shared" si="3"/>
        <v>0</v>
      </c>
    </row>
    <row r="49" spans="1:29" x14ac:dyDescent="0.25">
      <c r="A49" s="57" t="s">
        <v>138</v>
      </c>
      <c r="B49" s="33" t="s">
        <v>137</v>
      </c>
      <c r="C49" s="116">
        <v>0</v>
      </c>
      <c r="D49" s="116">
        <v>0</v>
      </c>
      <c r="E49" s="116">
        <v>0</v>
      </c>
      <c r="F49" s="116">
        <v>0</v>
      </c>
      <c r="G49" s="118">
        <v>0</v>
      </c>
      <c r="H49" s="118">
        <v>0</v>
      </c>
      <c r="I49" s="118">
        <v>0</v>
      </c>
      <c r="J49" s="118">
        <v>0</v>
      </c>
      <c r="K49" s="118">
        <v>0</v>
      </c>
      <c r="L49" s="118">
        <v>0</v>
      </c>
      <c r="M49" s="118">
        <v>0</v>
      </c>
      <c r="N49" s="118">
        <v>0</v>
      </c>
      <c r="O49" s="118">
        <v>0</v>
      </c>
      <c r="P49" s="118">
        <f t="shared" si="7"/>
        <v>0</v>
      </c>
      <c r="Q49" s="118">
        <v>0</v>
      </c>
      <c r="R49" s="118">
        <v>0</v>
      </c>
      <c r="S49" s="118">
        <v>0</v>
      </c>
      <c r="T49" s="118">
        <v>0</v>
      </c>
      <c r="U49" s="118">
        <v>0</v>
      </c>
      <c r="V49" s="118">
        <v>0</v>
      </c>
      <c r="W49" s="118">
        <v>0</v>
      </c>
      <c r="X49" s="118">
        <v>0</v>
      </c>
      <c r="Y49" s="118">
        <v>0</v>
      </c>
      <c r="Z49" s="118">
        <v>0</v>
      </c>
      <c r="AA49" s="118">
        <v>0</v>
      </c>
      <c r="AB49" s="122">
        <f t="shared" si="2"/>
        <v>0</v>
      </c>
      <c r="AC49" s="122">
        <f t="shared" si="3"/>
        <v>0</v>
      </c>
    </row>
    <row r="50" spans="1:29" ht="18.75" x14ac:dyDescent="0.25">
      <c r="A50" s="57" t="s">
        <v>136</v>
      </c>
      <c r="B50" s="56" t="s">
        <v>533</v>
      </c>
      <c r="C50" s="116">
        <v>34</v>
      </c>
      <c r="D50" s="116">
        <v>0</v>
      </c>
      <c r="E50" s="116">
        <v>34</v>
      </c>
      <c r="F50" s="116">
        <v>34</v>
      </c>
      <c r="G50" s="118">
        <v>0</v>
      </c>
      <c r="H50" s="118">
        <v>0</v>
      </c>
      <c r="I50" s="118">
        <v>0</v>
      </c>
      <c r="J50" s="118">
        <v>0</v>
      </c>
      <c r="K50" s="118">
        <v>0</v>
      </c>
      <c r="L50" s="118">
        <v>0</v>
      </c>
      <c r="M50" s="118">
        <v>0</v>
      </c>
      <c r="N50" s="118">
        <v>0</v>
      </c>
      <c r="O50" s="118">
        <v>0</v>
      </c>
      <c r="P50" s="118">
        <f t="shared" si="7"/>
        <v>34</v>
      </c>
      <c r="Q50" s="118">
        <v>0</v>
      </c>
      <c r="R50" s="118">
        <v>0</v>
      </c>
      <c r="S50" s="118">
        <v>0</v>
      </c>
      <c r="T50" s="118">
        <v>0</v>
      </c>
      <c r="U50" s="118">
        <v>0</v>
      </c>
      <c r="V50" s="118">
        <v>0</v>
      </c>
      <c r="W50" s="118">
        <v>0</v>
      </c>
      <c r="X50" s="118">
        <v>0</v>
      </c>
      <c r="Y50" s="118">
        <v>0</v>
      </c>
      <c r="Z50" s="118">
        <v>0</v>
      </c>
      <c r="AA50" s="118">
        <v>0</v>
      </c>
      <c r="AB50" s="122">
        <f t="shared" si="2"/>
        <v>34</v>
      </c>
      <c r="AC50" s="122">
        <f t="shared" si="3"/>
        <v>0</v>
      </c>
    </row>
    <row r="51" spans="1:29" ht="35.25" customHeight="1" x14ac:dyDescent="0.25">
      <c r="A51" s="60" t="s">
        <v>57</v>
      </c>
      <c r="B51" s="59" t="s">
        <v>135</v>
      </c>
      <c r="C51" s="116">
        <v>0</v>
      </c>
      <c r="D51" s="116">
        <v>0</v>
      </c>
      <c r="E51" s="116">
        <v>0</v>
      </c>
      <c r="F51" s="116">
        <v>0</v>
      </c>
      <c r="G51" s="116">
        <v>0</v>
      </c>
      <c r="H51" s="116">
        <v>0</v>
      </c>
      <c r="I51" s="116">
        <v>0</v>
      </c>
      <c r="J51" s="116">
        <v>0</v>
      </c>
      <c r="K51" s="116">
        <v>0</v>
      </c>
      <c r="L51" s="116">
        <v>0</v>
      </c>
      <c r="M51" s="116">
        <v>0</v>
      </c>
      <c r="N51" s="116">
        <v>0</v>
      </c>
      <c r="O51" s="116">
        <v>0</v>
      </c>
      <c r="P51" s="116">
        <v>0</v>
      </c>
      <c r="Q51" s="116">
        <v>0</v>
      </c>
      <c r="R51" s="116">
        <v>0</v>
      </c>
      <c r="S51" s="116">
        <v>0</v>
      </c>
      <c r="T51" s="116">
        <v>0</v>
      </c>
      <c r="U51" s="116">
        <v>0</v>
      </c>
      <c r="V51" s="116">
        <v>0</v>
      </c>
      <c r="W51" s="116">
        <v>0</v>
      </c>
      <c r="X51" s="116">
        <v>0</v>
      </c>
      <c r="Y51" s="116">
        <v>0</v>
      </c>
      <c r="Z51" s="116">
        <v>0</v>
      </c>
      <c r="AA51" s="116">
        <v>0</v>
      </c>
      <c r="AB51" s="122">
        <f t="shared" si="2"/>
        <v>0</v>
      </c>
      <c r="AC51" s="122">
        <f t="shared" si="3"/>
        <v>0</v>
      </c>
    </row>
    <row r="52" spans="1:29" x14ac:dyDescent="0.25">
      <c r="A52" s="57" t="s">
        <v>134</v>
      </c>
      <c r="B52" s="33" t="s">
        <v>133</v>
      </c>
      <c r="C52" s="116">
        <f>C30</f>
        <v>249.60219762390051</v>
      </c>
      <c r="D52" s="116">
        <v>0</v>
      </c>
      <c r="E52" s="116">
        <f>C52</f>
        <v>249.60219762390051</v>
      </c>
      <c r="F52" s="116">
        <f>E52-G52-H52</f>
        <v>249.60219762390051</v>
      </c>
      <c r="G52" s="118">
        <v>0</v>
      </c>
      <c r="H52" s="118">
        <v>0</v>
      </c>
      <c r="I52" s="118">
        <v>0</v>
      </c>
      <c r="J52" s="118">
        <v>0</v>
      </c>
      <c r="K52" s="118">
        <v>0</v>
      </c>
      <c r="L52" s="118">
        <v>0</v>
      </c>
      <c r="M52" s="118">
        <v>0</v>
      </c>
      <c r="N52" s="118">
        <v>0</v>
      </c>
      <c r="O52" s="118">
        <v>0</v>
      </c>
      <c r="P52" s="118">
        <f t="shared" ref="P52:P57" si="8">F52</f>
        <v>249.60219762390051</v>
      </c>
      <c r="Q52" s="118">
        <v>0</v>
      </c>
      <c r="R52" s="118">
        <v>0</v>
      </c>
      <c r="S52" s="118">
        <v>0</v>
      </c>
      <c r="T52" s="118">
        <v>0</v>
      </c>
      <c r="U52" s="118">
        <v>0</v>
      </c>
      <c r="V52" s="118">
        <v>0</v>
      </c>
      <c r="W52" s="118">
        <v>0</v>
      </c>
      <c r="X52" s="118">
        <v>0</v>
      </c>
      <c r="Y52" s="118">
        <v>0</v>
      </c>
      <c r="Z52" s="118">
        <v>0</v>
      </c>
      <c r="AA52" s="118">
        <v>0</v>
      </c>
      <c r="AB52" s="122">
        <f t="shared" si="2"/>
        <v>249.60219762390051</v>
      </c>
      <c r="AC52" s="122">
        <f t="shared" si="3"/>
        <v>0</v>
      </c>
    </row>
    <row r="53" spans="1:29" x14ac:dyDescent="0.25">
      <c r="A53" s="57" t="s">
        <v>132</v>
      </c>
      <c r="B53" s="33" t="s">
        <v>126</v>
      </c>
      <c r="C53" s="116">
        <v>0</v>
      </c>
      <c r="D53" s="116">
        <v>0</v>
      </c>
      <c r="E53" s="116">
        <f>C53</f>
        <v>0</v>
      </c>
      <c r="F53" s="116">
        <f>E53-G53-H53</f>
        <v>0</v>
      </c>
      <c r="G53" s="118">
        <v>0</v>
      </c>
      <c r="H53" s="118">
        <v>0</v>
      </c>
      <c r="I53" s="118">
        <v>0</v>
      </c>
      <c r="J53" s="118">
        <v>0</v>
      </c>
      <c r="K53" s="118">
        <v>0</v>
      </c>
      <c r="L53" s="118">
        <v>0</v>
      </c>
      <c r="M53" s="118">
        <v>0</v>
      </c>
      <c r="N53" s="118">
        <v>0</v>
      </c>
      <c r="O53" s="118">
        <v>0</v>
      </c>
      <c r="P53" s="118">
        <f t="shared" si="8"/>
        <v>0</v>
      </c>
      <c r="Q53" s="118">
        <v>0</v>
      </c>
      <c r="R53" s="118">
        <v>0</v>
      </c>
      <c r="S53" s="118">
        <v>0</v>
      </c>
      <c r="T53" s="118">
        <v>0</v>
      </c>
      <c r="U53" s="118">
        <v>0</v>
      </c>
      <c r="V53" s="118">
        <v>0</v>
      </c>
      <c r="W53" s="118">
        <v>0</v>
      </c>
      <c r="X53" s="118">
        <v>0</v>
      </c>
      <c r="Y53" s="118">
        <v>0</v>
      </c>
      <c r="Z53" s="118">
        <v>0</v>
      </c>
      <c r="AA53" s="118">
        <v>0</v>
      </c>
      <c r="AB53" s="122">
        <f t="shared" si="2"/>
        <v>0</v>
      </c>
      <c r="AC53" s="122">
        <f t="shared" si="3"/>
        <v>0</v>
      </c>
    </row>
    <row r="54" spans="1:29" x14ac:dyDescent="0.25">
      <c r="A54" s="57" t="s">
        <v>131</v>
      </c>
      <c r="B54" s="56" t="s">
        <v>125</v>
      </c>
      <c r="C54" s="116">
        <f>C45</f>
        <v>80</v>
      </c>
      <c r="D54" s="116">
        <v>0</v>
      </c>
      <c r="E54" s="116">
        <f>C54</f>
        <v>80</v>
      </c>
      <c r="F54" s="116">
        <f>E54-G54-H54</f>
        <v>80</v>
      </c>
      <c r="G54" s="118">
        <v>0</v>
      </c>
      <c r="H54" s="118">
        <v>0</v>
      </c>
      <c r="I54" s="118">
        <v>0</v>
      </c>
      <c r="J54" s="118">
        <v>0</v>
      </c>
      <c r="K54" s="118">
        <v>0</v>
      </c>
      <c r="L54" s="118">
        <v>0</v>
      </c>
      <c r="M54" s="118">
        <v>0</v>
      </c>
      <c r="N54" s="118">
        <v>0</v>
      </c>
      <c r="O54" s="118">
        <v>0</v>
      </c>
      <c r="P54" s="118">
        <f t="shared" si="8"/>
        <v>80</v>
      </c>
      <c r="Q54" s="118">
        <v>0</v>
      </c>
      <c r="R54" s="118">
        <v>0</v>
      </c>
      <c r="S54" s="118">
        <v>0</v>
      </c>
      <c r="T54" s="118">
        <v>0</v>
      </c>
      <c r="U54" s="118">
        <v>0</v>
      </c>
      <c r="V54" s="118">
        <v>0</v>
      </c>
      <c r="W54" s="118">
        <v>0</v>
      </c>
      <c r="X54" s="118">
        <v>0</v>
      </c>
      <c r="Y54" s="118">
        <v>0</v>
      </c>
      <c r="Z54" s="118">
        <v>0</v>
      </c>
      <c r="AA54" s="118">
        <v>0</v>
      </c>
      <c r="AB54" s="122">
        <f t="shared" si="2"/>
        <v>80</v>
      </c>
      <c r="AC54" s="122">
        <f t="shared" si="3"/>
        <v>0</v>
      </c>
    </row>
    <row r="55" spans="1:29" x14ac:dyDescent="0.25">
      <c r="A55" s="57" t="s">
        <v>130</v>
      </c>
      <c r="B55" s="56" t="s">
        <v>124</v>
      </c>
      <c r="C55" s="116">
        <v>0</v>
      </c>
      <c r="D55" s="116">
        <v>0</v>
      </c>
      <c r="E55" s="116">
        <v>0</v>
      </c>
      <c r="F55" s="116">
        <v>0</v>
      </c>
      <c r="G55" s="118">
        <v>0</v>
      </c>
      <c r="H55" s="118">
        <v>0</v>
      </c>
      <c r="I55" s="118">
        <v>0</v>
      </c>
      <c r="J55" s="118">
        <v>0</v>
      </c>
      <c r="K55" s="118">
        <v>0</v>
      </c>
      <c r="L55" s="118">
        <v>0</v>
      </c>
      <c r="M55" s="118">
        <v>0</v>
      </c>
      <c r="N55" s="118">
        <v>0</v>
      </c>
      <c r="O55" s="118">
        <v>0</v>
      </c>
      <c r="P55" s="118">
        <f t="shared" si="8"/>
        <v>0</v>
      </c>
      <c r="Q55" s="118">
        <v>0</v>
      </c>
      <c r="R55" s="118">
        <v>0</v>
      </c>
      <c r="S55" s="118">
        <v>0</v>
      </c>
      <c r="T55" s="118">
        <v>0</v>
      </c>
      <c r="U55" s="118">
        <v>0</v>
      </c>
      <c r="V55" s="118">
        <v>0</v>
      </c>
      <c r="W55" s="118">
        <v>0</v>
      </c>
      <c r="X55" s="118">
        <v>0</v>
      </c>
      <c r="Y55" s="118">
        <v>0</v>
      </c>
      <c r="Z55" s="118">
        <v>0</v>
      </c>
      <c r="AA55" s="118">
        <v>0</v>
      </c>
      <c r="AB55" s="122">
        <f t="shared" si="2"/>
        <v>0</v>
      </c>
      <c r="AC55" s="122">
        <f t="shared" si="3"/>
        <v>0</v>
      </c>
    </row>
    <row r="56" spans="1:29" x14ac:dyDescent="0.25">
      <c r="A56" s="57" t="s">
        <v>129</v>
      </c>
      <c r="B56" s="56" t="s">
        <v>123</v>
      </c>
      <c r="C56" s="116">
        <v>0</v>
      </c>
      <c r="D56" s="116">
        <v>0</v>
      </c>
      <c r="E56" s="116">
        <v>0</v>
      </c>
      <c r="F56" s="116">
        <v>0</v>
      </c>
      <c r="G56" s="118">
        <v>0</v>
      </c>
      <c r="H56" s="118">
        <v>0</v>
      </c>
      <c r="I56" s="118">
        <v>0</v>
      </c>
      <c r="J56" s="118">
        <v>0</v>
      </c>
      <c r="K56" s="118">
        <v>0</v>
      </c>
      <c r="L56" s="118">
        <v>0</v>
      </c>
      <c r="M56" s="118">
        <v>0</v>
      </c>
      <c r="N56" s="118">
        <v>0</v>
      </c>
      <c r="O56" s="118">
        <v>0</v>
      </c>
      <c r="P56" s="118">
        <f t="shared" si="8"/>
        <v>0</v>
      </c>
      <c r="Q56" s="118">
        <v>0</v>
      </c>
      <c r="R56" s="118">
        <v>0</v>
      </c>
      <c r="S56" s="118">
        <v>0</v>
      </c>
      <c r="T56" s="118">
        <v>0</v>
      </c>
      <c r="U56" s="118">
        <v>0</v>
      </c>
      <c r="V56" s="118">
        <v>0</v>
      </c>
      <c r="W56" s="118">
        <v>0</v>
      </c>
      <c r="X56" s="118">
        <v>0</v>
      </c>
      <c r="Y56" s="118">
        <v>0</v>
      </c>
      <c r="Z56" s="118">
        <v>0</v>
      </c>
      <c r="AA56" s="118">
        <v>0</v>
      </c>
      <c r="AB56" s="122">
        <f t="shared" si="2"/>
        <v>0</v>
      </c>
      <c r="AC56" s="122">
        <f t="shared" si="3"/>
        <v>0</v>
      </c>
    </row>
    <row r="57" spans="1:29" ht="18.75" x14ac:dyDescent="0.25">
      <c r="A57" s="57" t="s">
        <v>128</v>
      </c>
      <c r="B57" s="56" t="s">
        <v>533</v>
      </c>
      <c r="C57" s="116">
        <v>34</v>
      </c>
      <c r="D57" s="116">
        <v>0</v>
      </c>
      <c r="E57" s="116">
        <v>34</v>
      </c>
      <c r="F57" s="116">
        <v>34</v>
      </c>
      <c r="G57" s="118">
        <v>0</v>
      </c>
      <c r="H57" s="118">
        <v>0</v>
      </c>
      <c r="I57" s="118">
        <v>0</v>
      </c>
      <c r="J57" s="118">
        <v>0</v>
      </c>
      <c r="K57" s="118">
        <v>0</v>
      </c>
      <c r="L57" s="118">
        <v>0</v>
      </c>
      <c r="M57" s="118">
        <v>0</v>
      </c>
      <c r="N57" s="118">
        <v>0</v>
      </c>
      <c r="O57" s="118">
        <v>0</v>
      </c>
      <c r="P57" s="118">
        <f t="shared" si="8"/>
        <v>34</v>
      </c>
      <c r="Q57" s="118">
        <v>0</v>
      </c>
      <c r="R57" s="118">
        <v>0</v>
      </c>
      <c r="S57" s="118">
        <v>0</v>
      </c>
      <c r="T57" s="118">
        <v>0</v>
      </c>
      <c r="U57" s="118">
        <v>0</v>
      </c>
      <c r="V57" s="118">
        <v>0</v>
      </c>
      <c r="W57" s="118">
        <v>0</v>
      </c>
      <c r="X57" s="118">
        <v>0</v>
      </c>
      <c r="Y57" s="118">
        <v>0</v>
      </c>
      <c r="Z57" s="118">
        <v>0</v>
      </c>
      <c r="AA57" s="118">
        <v>0</v>
      </c>
      <c r="AB57" s="122">
        <f t="shared" si="2"/>
        <v>34</v>
      </c>
      <c r="AC57" s="122">
        <f t="shared" si="3"/>
        <v>0</v>
      </c>
    </row>
    <row r="58" spans="1:29" ht="36.75" customHeight="1" x14ac:dyDescent="0.25">
      <c r="A58" s="60" t="s">
        <v>56</v>
      </c>
      <c r="B58" s="71" t="s">
        <v>207</v>
      </c>
      <c r="C58" s="116">
        <v>0</v>
      </c>
      <c r="D58" s="116">
        <v>0</v>
      </c>
      <c r="E58" s="116">
        <v>0</v>
      </c>
      <c r="F58" s="116">
        <v>0</v>
      </c>
      <c r="G58" s="116">
        <v>0</v>
      </c>
      <c r="H58" s="116">
        <v>0</v>
      </c>
      <c r="I58" s="116">
        <v>0</v>
      </c>
      <c r="J58" s="116">
        <v>0</v>
      </c>
      <c r="K58" s="116">
        <v>0</v>
      </c>
      <c r="L58" s="116">
        <v>0</v>
      </c>
      <c r="M58" s="116">
        <v>0</v>
      </c>
      <c r="N58" s="116">
        <v>0</v>
      </c>
      <c r="O58" s="116">
        <v>0</v>
      </c>
      <c r="P58" s="116">
        <v>0</v>
      </c>
      <c r="Q58" s="116">
        <v>0</v>
      </c>
      <c r="R58" s="116">
        <v>0</v>
      </c>
      <c r="S58" s="116">
        <v>0</v>
      </c>
      <c r="T58" s="116">
        <v>0</v>
      </c>
      <c r="U58" s="116">
        <v>0</v>
      </c>
      <c r="V58" s="116">
        <v>0</v>
      </c>
      <c r="W58" s="116">
        <v>0</v>
      </c>
      <c r="X58" s="116">
        <v>0</v>
      </c>
      <c r="Y58" s="116">
        <v>0</v>
      </c>
      <c r="Z58" s="116">
        <v>0</v>
      </c>
      <c r="AA58" s="116">
        <v>0</v>
      </c>
      <c r="AB58" s="122">
        <f t="shared" si="2"/>
        <v>0</v>
      </c>
      <c r="AC58" s="122">
        <f t="shared" si="3"/>
        <v>0</v>
      </c>
    </row>
    <row r="59" spans="1:29" x14ac:dyDescent="0.25">
      <c r="A59" s="60" t="s">
        <v>54</v>
      </c>
      <c r="B59" s="59" t="s">
        <v>127</v>
      </c>
      <c r="C59" s="116">
        <v>0</v>
      </c>
      <c r="D59" s="116">
        <v>0</v>
      </c>
      <c r="E59" s="116">
        <v>0</v>
      </c>
      <c r="F59" s="116">
        <v>0</v>
      </c>
      <c r="G59" s="116">
        <v>0</v>
      </c>
      <c r="H59" s="116">
        <v>0</v>
      </c>
      <c r="I59" s="116">
        <v>0</v>
      </c>
      <c r="J59" s="116">
        <v>0</v>
      </c>
      <c r="K59" s="116">
        <v>0</v>
      </c>
      <c r="L59" s="116">
        <v>0</v>
      </c>
      <c r="M59" s="116">
        <v>0</v>
      </c>
      <c r="N59" s="116">
        <v>0</v>
      </c>
      <c r="O59" s="116">
        <v>0</v>
      </c>
      <c r="P59" s="116">
        <v>0</v>
      </c>
      <c r="Q59" s="116">
        <v>0</v>
      </c>
      <c r="R59" s="116">
        <v>0</v>
      </c>
      <c r="S59" s="116">
        <v>0</v>
      </c>
      <c r="T59" s="116">
        <v>0</v>
      </c>
      <c r="U59" s="116">
        <v>0</v>
      </c>
      <c r="V59" s="116">
        <v>0</v>
      </c>
      <c r="W59" s="116">
        <v>0</v>
      </c>
      <c r="X59" s="116">
        <v>0</v>
      </c>
      <c r="Y59" s="116">
        <v>0</v>
      </c>
      <c r="Z59" s="116">
        <v>0</v>
      </c>
      <c r="AA59" s="116">
        <v>0</v>
      </c>
      <c r="AB59" s="122">
        <f t="shared" si="2"/>
        <v>0</v>
      </c>
      <c r="AC59" s="122">
        <f t="shared" si="3"/>
        <v>0</v>
      </c>
    </row>
    <row r="60" spans="1:29" x14ac:dyDescent="0.25">
      <c r="A60" s="57" t="s">
        <v>201</v>
      </c>
      <c r="B60" s="58" t="s">
        <v>147</v>
      </c>
      <c r="C60" s="116">
        <v>0</v>
      </c>
      <c r="D60" s="116">
        <v>0</v>
      </c>
      <c r="E60" s="116">
        <v>0</v>
      </c>
      <c r="F60" s="116">
        <v>0</v>
      </c>
      <c r="G60" s="118">
        <v>0</v>
      </c>
      <c r="H60" s="118">
        <v>0</v>
      </c>
      <c r="I60" s="118">
        <v>0</v>
      </c>
      <c r="J60" s="118">
        <v>0</v>
      </c>
      <c r="K60" s="118">
        <v>0</v>
      </c>
      <c r="L60" s="118">
        <v>0</v>
      </c>
      <c r="M60" s="118">
        <v>0</v>
      </c>
      <c r="N60" s="118">
        <v>0</v>
      </c>
      <c r="O60" s="118">
        <v>0</v>
      </c>
      <c r="P60" s="118">
        <v>0</v>
      </c>
      <c r="Q60" s="118">
        <v>0</v>
      </c>
      <c r="R60" s="118">
        <v>0</v>
      </c>
      <c r="S60" s="118">
        <v>0</v>
      </c>
      <c r="T60" s="118">
        <v>0</v>
      </c>
      <c r="U60" s="118">
        <v>0</v>
      </c>
      <c r="V60" s="118">
        <v>0</v>
      </c>
      <c r="W60" s="118">
        <v>0</v>
      </c>
      <c r="X60" s="118">
        <v>0</v>
      </c>
      <c r="Y60" s="118">
        <v>0</v>
      </c>
      <c r="Z60" s="118">
        <v>0</v>
      </c>
      <c r="AA60" s="118">
        <v>0</v>
      </c>
      <c r="AB60" s="122">
        <f t="shared" si="2"/>
        <v>0</v>
      </c>
      <c r="AC60" s="122">
        <f t="shared" si="3"/>
        <v>0</v>
      </c>
    </row>
    <row r="61" spans="1:29" x14ac:dyDescent="0.25">
      <c r="A61" s="57" t="s">
        <v>202</v>
      </c>
      <c r="B61" s="58" t="s">
        <v>145</v>
      </c>
      <c r="C61" s="116">
        <v>0</v>
      </c>
      <c r="D61" s="116">
        <v>0</v>
      </c>
      <c r="E61" s="116">
        <v>0</v>
      </c>
      <c r="F61" s="116">
        <v>0</v>
      </c>
      <c r="G61" s="118">
        <v>0</v>
      </c>
      <c r="H61" s="118">
        <v>0</v>
      </c>
      <c r="I61" s="118">
        <v>0</v>
      </c>
      <c r="J61" s="118">
        <v>0</v>
      </c>
      <c r="K61" s="118">
        <v>0</v>
      </c>
      <c r="L61" s="118">
        <v>0</v>
      </c>
      <c r="M61" s="118">
        <v>0</v>
      </c>
      <c r="N61" s="118">
        <v>0</v>
      </c>
      <c r="O61" s="118">
        <v>0</v>
      </c>
      <c r="P61" s="118">
        <v>0</v>
      </c>
      <c r="Q61" s="118">
        <v>0</v>
      </c>
      <c r="R61" s="118">
        <v>0</v>
      </c>
      <c r="S61" s="118">
        <v>0</v>
      </c>
      <c r="T61" s="118">
        <v>0</v>
      </c>
      <c r="U61" s="118">
        <v>0</v>
      </c>
      <c r="V61" s="118">
        <v>0</v>
      </c>
      <c r="W61" s="118">
        <v>0</v>
      </c>
      <c r="X61" s="118">
        <v>0</v>
      </c>
      <c r="Y61" s="118">
        <v>0</v>
      </c>
      <c r="Z61" s="118">
        <v>0</v>
      </c>
      <c r="AA61" s="118">
        <v>0</v>
      </c>
      <c r="AB61" s="122">
        <f t="shared" si="2"/>
        <v>0</v>
      </c>
      <c r="AC61" s="122">
        <f t="shared" si="3"/>
        <v>0</v>
      </c>
    </row>
    <row r="62" spans="1:29" x14ac:dyDescent="0.25">
      <c r="A62" s="57" t="s">
        <v>203</v>
      </c>
      <c r="B62" s="58" t="s">
        <v>143</v>
      </c>
      <c r="C62" s="116">
        <v>0</v>
      </c>
      <c r="D62" s="116">
        <v>0</v>
      </c>
      <c r="E62" s="116">
        <v>0</v>
      </c>
      <c r="F62" s="116">
        <v>0</v>
      </c>
      <c r="G62" s="118">
        <v>0</v>
      </c>
      <c r="H62" s="118">
        <v>0</v>
      </c>
      <c r="I62" s="118">
        <v>0</v>
      </c>
      <c r="J62" s="118">
        <v>0</v>
      </c>
      <c r="K62" s="118">
        <v>0</v>
      </c>
      <c r="L62" s="118">
        <v>0</v>
      </c>
      <c r="M62" s="118">
        <v>0</v>
      </c>
      <c r="N62" s="118">
        <v>0</v>
      </c>
      <c r="O62" s="118">
        <v>0</v>
      </c>
      <c r="P62" s="118">
        <v>0</v>
      </c>
      <c r="Q62" s="118">
        <v>0</v>
      </c>
      <c r="R62" s="118">
        <v>0</v>
      </c>
      <c r="S62" s="118">
        <v>0</v>
      </c>
      <c r="T62" s="118">
        <v>0</v>
      </c>
      <c r="U62" s="118">
        <v>0</v>
      </c>
      <c r="V62" s="118">
        <v>0</v>
      </c>
      <c r="W62" s="118">
        <v>0</v>
      </c>
      <c r="X62" s="118">
        <v>0</v>
      </c>
      <c r="Y62" s="118">
        <v>0</v>
      </c>
      <c r="Z62" s="118">
        <v>0</v>
      </c>
      <c r="AA62" s="118">
        <v>0</v>
      </c>
      <c r="AB62" s="122">
        <f t="shared" si="2"/>
        <v>0</v>
      </c>
      <c r="AC62" s="122">
        <f t="shared" si="3"/>
        <v>0</v>
      </c>
    </row>
    <row r="63" spans="1:29" x14ac:dyDescent="0.25">
      <c r="A63" s="57" t="s">
        <v>204</v>
      </c>
      <c r="B63" s="58" t="s">
        <v>206</v>
      </c>
      <c r="C63" s="116">
        <v>0</v>
      </c>
      <c r="D63" s="116">
        <v>0</v>
      </c>
      <c r="E63" s="116">
        <v>0</v>
      </c>
      <c r="F63" s="116">
        <v>0</v>
      </c>
      <c r="G63" s="118">
        <v>0</v>
      </c>
      <c r="H63" s="118">
        <v>0</v>
      </c>
      <c r="I63" s="118">
        <v>0</v>
      </c>
      <c r="J63" s="118">
        <v>0</v>
      </c>
      <c r="K63" s="118">
        <v>0</v>
      </c>
      <c r="L63" s="118">
        <v>0</v>
      </c>
      <c r="M63" s="118">
        <v>0</v>
      </c>
      <c r="N63" s="118">
        <v>0</v>
      </c>
      <c r="O63" s="118">
        <v>0</v>
      </c>
      <c r="P63" s="118">
        <v>0</v>
      </c>
      <c r="Q63" s="118">
        <v>0</v>
      </c>
      <c r="R63" s="118">
        <v>0</v>
      </c>
      <c r="S63" s="118">
        <v>0</v>
      </c>
      <c r="T63" s="118">
        <v>0</v>
      </c>
      <c r="U63" s="118">
        <v>0</v>
      </c>
      <c r="V63" s="118">
        <v>0</v>
      </c>
      <c r="W63" s="118">
        <v>0</v>
      </c>
      <c r="X63" s="118">
        <v>0</v>
      </c>
      <c r="Y63" s="118">
        <v>0</v>
      </c>
      <c r="Z63" s="118">
        <v>0</v>
      </c>
      <c r="AA63" s="118">
        <v>0</v>
      </c>
      <c r="AB63" s="122">
        <f t="shared" si="2"/>
        <v>0</v>
      </c>
      <c r="AC63" s="122">
        <f t="shared" si="3"/>
        <v>0</v>
      </c>
    </row>
    <row r="64" spans="1:29" ht="18.75" x14ac:dyDescent="0.25">
      <c r="A64" s="57" t="s">
        <v>205</v>
      </c>
      <c r="B64" s="56" t="s">
        <v>122</v>
      </c>
      <c r="C64" s="116">
        <v>0</v>
      </c>
      <c r="D64" s="116">
        <v>0</v>
      </c>
      <c r="E64" s="116">
        <v>0</v>
      </c>
      <c r="F64" s="116">
        <v>0</v>
      </c>
      <c r="G64" s="118">
        <v>0</v>
      </c>
      <c r="H64" s="118">
        <v>0</v>
      </c>
      <c r="I64" s="118">
        <v>0</v>
      </c>
      <c r="J64" s="118">
        <v>0</v>
      </c>
      <c r="K64" s="118">
        <v>0</v>
      </c>
      <c r="L64" s="118">
        <v>0</v>
      </c>
      <c r="M64" s="118">
        <v>0</v>
      </c>
      <c r="N64" s="118">
        <v>0</v>
      </c>
      <c r="O64" s="118">
        <v>0</v>
      </c>
      <c r="P64" s="118">
        <v>0</v>
      </c>
      <c r="Q64" s="118">
        <v>0</v>
      </c>
      <c r="R64" s="118">
        <v>0</v>
      </c>
      <c r="S64" s="118">
        <v>0</v>
      </c>
      <c r="T64" s="118">
        <v>0</v>
      </c>
      <c r="U64" s="118">
        <v>0</v>
      </c>
      <c r="V64" s="118">
        <v>0</v>
      </c>
      <c r="W64" s="118">
        <v>0</v>
      </c>
      <c r="X64" s="118">
        <v>0</v>
      </c>
      <c r="Y64" s="118">
        <v>0</v>
      </c>
      <c r="Z64" s="118">
        <v>0</v>
      </c>
      <c r="AA64" s="118">
        <v>0</v>
      </c>
      <c r="AB64" s="122">
        <f t="shared" si="2"/>
        <v>0</v>
      </c>
      <c r="AC64" s="122">
        <f t="shared" si="3"/>
        <v>0</v>
      </c>
    </row>
    <row r="65" spans="1:28" x14ac:dyDescent="0.25">
      <c r="A65" s="53"/>
      <c r="B65" s="54"/>
      <c r="C65" s="54"/>
      <c r="D65" s="54"/>
      <c r="E65" s="54"/>
      <c r="F65" s="54"/>
      <c r="G65" s="54"/>
      <c r="H65" s="54"/>
      <c r="I65" s="54"/>
      <c r="J65" s="54"/>
      <c r="K65" s="54"/>
      <c r="L65" s="53"/>
      <c r="M65" s="53"/>
      <c r="N65" s="44"/>
      <c r="O65" s="44"/>
      <c r="P65" s="44"/>
      <c r="Q65" s="44"/>
      <c r="R65" s="44"/>
      <c r="S65" s="44"/>
      <c r="T65" s="53"/>
      <c r="U65" s="53"/>
      <c r="V65" s="44"/>
      <c r="W65" s="44"/>
      <c r="X65" s="44"/>
      <c r="Y65" s="44"/>
      <c r="Z65" s="44"/>
      <c r="AA65" s="44"/>
      <c r="AB65" s="44"/>
    </row>
    <row r="66" spans="1:28" ht="54" customHeight="1" x14ac:dyDescent="0.25">
      <c r="A66" s="44"/>
      <c r="B66" s="473"/>
      <c r="C66" s="473"/>
      <c r="D66" s="473"/>
      <c r="E66" s="473"/>
      <c r="F66" s="473"/>
      <c r="G66" s="473"/>
      <c r="H66" s="473"/>
      <c r="I66" s="473"/>
      <c r="J66" s="48"/>
      <c r="K66" s="48"/>
      <c r="L66" s="52"/>
      <c r="M66" s="52"/>
      <c r="N66" s="52"/>
      <c r="O66" s="52"/>
      <c r="P66" s="52"/>
      <c r="Q66" s="52"/>
      <c r="R66" s="52"/>
      <c r="S66" s="52"/>
      <c r="T66" s="52"/>
      <c r="U66" s="52"/>
      <c r="V66" s="52"/>
      <c r="W66" s="52"/>
      <c r="X66" s="52"/>
      <c r="Y66" s="52"/>
      <c r="Z66" s="52"/>
      <c r="AA66" s="52"/>
      <c r="AB66" s="52"/>
    </row>
    <row r="67" spans="1:28" x14ac:dyDescent="0.25">
      <c r="A67" s="44"/>
      <c r="B67" s="44"/>
      <c r="C67" s="44"/>
      <c r="D67" s="44"/>
      <c r="E67" s="44"/>
      <c r="F67" s="44"/>
      <c r="L67" s="44"/>
      <c r="M67" s="44"/>
      <c r="N67" s="44"/>
      <c r="O67" s="44"/>
      <c r="P67" s="44"/>
      <c r="Q67" s="44"/>
      <c r="R67" s="44"/>
      <c r="S67" s="44"/>
      <c r="T67" s="44"/>
      <c r="U67" s="44"/>
      <c r="V67" s="44"/>
      <c r="W67" s="44"/>
      <c r="X67" s="44"/>
      <c r="Y67" s="44"/>
      <c r="Z67" s="44"/>
      <c r="AA67" s="44"/>
      <c r="AB67" s="44"/>
    </row>
    <row r="68" spans="1:28" ht="50.25" customHeight="1" x14ac:dyDescent="0.25">
      <c r="A68" s="44"/>
      <c r="B68" s="474"/>
      <c r="C68" s="474"/>
      <c r="D68" s="474"/>
      <c r="E68" s="474"/>
      <c r="F68" s="474"/>
      <c r="G68" s="474"/>
      <c r="H68" s="474"/>
      <c r="I68" s="474"/>
      <c r="J68" s="49"/>
      <c r="K68" s="49"/>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L69" s="44"/>
      <c r="M69" s="44"/>
      <c r="N69" s="44"/>
      <c r="O69" s="44"/>
      <c r="P69" s="44"/>
      <c r="Q69" s="44"/>
      <c r="R69" s="44"/>
      <c r="S69" s="44"/>
      <c r="T69" s="44"/>
      <c r="U69" s="44"/>
      <c r="V69" s="44"/>
      <c r="W69" s="44"/>
      <c r="X69" s="44"/>
      <c r="Y69" s="44"/>
      <c r="Z69" s="44"/>
      <c r="AA69" s="44"/>
      <c r="AB69" s="44"/>
    </row>
    <row r="70" spans="1:28" ht="36.75" customHeight="1" x14ac:dyDescent="0.25">
      <c r="A70" s="44"/>
      <c r="B70" s="473"/>
      <c r="C70" s="473"/>
      <c r="D70" s="473"/>
      <c r="E70" s="473"/>
      <c r="F70" s="473"/>
      <c r="G70" s="473"/>
      <c r="H70" s="473"/>
      <c r="I70" s="473"/>
      <c r="J70" s="48"/>
      <c r="K70" s="48"/>
      <c r="L70" s="44"/>
      <c r="M70" s="44"/>
      <c r="N70" s="44"/>
      <c r="O70" s="44"/>
      <c r="P70" s="44"/>
      <c r="Q70" s="44"/>
      <c r="R70" s="44"/>
      <c r="S70" s="44"/>
      <c r="T70" s="44"/>
      <c r="U70" s="44"/>
      <c r="V70" s="44"/>
      <c r="W70" s="44"/>
      <c r="X70" s="44"/>
      <c r="Y70" s="44"/>
      <c r="Z70" s="44"/>
      <c r="AA70" s="44"/>
      <c r="AB70" s="44"/>
    </row>
    <row r="71" spans="1:28" x14ac:dyDescent="0.25">
      <c r="A71" s="44"/>
      <c r="B71" s="51"/>
      <c r="C71" s="51"/>
      <c r="D71" s="51"/>
      <c r="E71" s="51"/>
      <c r="F71" s="51"/>
      <c r="L71" s="44"/>
      <c r="M71" s="44"/>
      <c r="N71" s="50"/>
      <c r="O71" s="44"/>
      <c r="P71" s="44"/>
      <c r="Q71" s="44"/>
      <c r="R71" s="44"/>
      <c r="S71" s="44"/>
      <c r="T71" s="44"/>
      <c r="U71" s="44"/>
      <c r="V71" s="50"/>
      <c r="W71" s="44"/>
      <c r="X71" s="44"/>
      <c r="Y71" s="44"/>
      <c r="Z71" s="44"/>
      <c r="AA71" s="44"/>
      <c r="AB71" s="44"/>
    </row>
    <row r="72" spans="1:28" ht="51" customHeight="1" x14ac:dyDescent="0.25">
      <c r="A72" s="44"/>
      <c r="B72" s="473"/>
      <c r="C72" s="473"/>
      <c r="D72" s="473"/>
      <c r="E72" s="473"/>
      <c r="F72" s="473"/>
      <c r="G72" s="473"/>
      <c r="H72" s="473"/>
      <c r="I72" s="473"/>
      <c r="J72" s="48"/>
      <c r="K72" s="48"/>
      <c r="L72" s="44"/>
      <c r="M72" s="44"/>
      <c r="N72" s="50"/>
      <c r="O72" s="44"/>
      <c r="P72" s="44"/>
      <c r="Q72" s="44"/>
      <c r="R72" s="44"/>
      <c r="S72" s="44"/>
      <c r="T72" s="44"/>
      <c r="U72" s="44"/>
      <c r="V72" s="50"/>
      <c r="W72" s="44"/>
      <c r="X72" s="44"/>
      <c r="Y72" s="44"/>
      <c r="Z72" s="44"/>
      <c r="AA72" s="44"/>
      <c r="AB72" s="44"/>
    </row>
    <row r="73" spans="1:28" ht="32.25" customHeight="1" x14ac:dyDescent="0.25">
      <c r="A73" s="44"/>
      <c r="B73" s="474"/>
      <c r="C73" s="474"/>
      <c r="D73" s="474"/>
      <c r="E73" s="474"/>
      <c r="F73" s="474"/>
      <c r="G73" s="474"/>
      <c r="H73" s="474"/>
      <c r="I73" s="474"/>
      <c r="J73" s="49"/>
      <c r="K73" s="49"/>
      <c r="L73" s="44"/>
      <c r="M73" s="44"/>
      <c r="N73" s="44"/>
      <c r="O73" s="44"/>
      <c r="P73" s="44"/>
      <c r="Q73" s="44"/>
      <c r="R73" s="44"/>
      <c r="S73" s="44"/>
      <c r="T73" s="44"/>
      <c r="U73" s="44"/>
      <c r="V73" s="44"/>
      <c r="W73" s="44"/>
      <c r="X73" s="44"/>
      <c r="Y73" s="44"/>
      <c r="Z73" s="44"/>
      <c r="AA73" s="44"/>
      <c r="AB73" s="44"/>
    </row>
    <row r="74" spans="1:28" ht="51.75" customHeight="1" x14ac:dyDescent="0.25">
      <c r="A74" s="44"/>
      <c r="B74" s="473"/>
      <c r="C74" s="473"/>
      <c r="D74" s="473"/>
      <c r="E74" s="473"/>
      <c r="F74" s="473"/>
      <c r="G74" s="473"/>
      <c r="H74" s="473"/>
      <c r="I74" s="473"/>
      <c r="J74" s="48"/>
      <c r="K74" s="48"/>
      <c r="L74" s="44"/>
      <c r="M74" s="44"/>
      <c r="N74" s="44"/>
      <c r="O74" s="44"/>
      <c r="P74" s="44"/>
      <c r="Q74" s="44"/>
      <c r="R74" s="44"/>
      <c r="S74" s="44"/>
      <c r="T74" s="44"/>
      <c r="U74" s="44"/>
      <c r="V74" s="44"/>
      <c r="W74" s="44"/>
      <c r="X74" s="44"/>
      <c r="Y74" s="44"/>
      <c r="Z74" s="44"/>
      <c r="AA74" s="44"/>
      <c r="AB74" s="44"/>
    </row>
    <row r="75" spans="1:28" ht="21.75" customHeight="1" x14ac:dyDescent="0.25">
      <c r="A75" s="44"/>
      <c r="B75" s="480"/>
      <c r="C75" s="480"/>
      <c r="D75" s="480"/>
      <c r="E75" s="480"/>
      <c r="F75" s="480"/>
      <c r="G75" s="480"/>
      <c r="H75" s="480"/>
      <c r="I75" s="480"/>
      <c r="J75" s="47"/>
      <c r="K75" s="47"/>
      <c r="L75" s="46"/>
      <c r="M75" s="46"/>
      <c r="N75" s="44"/>
      <c r="O75" s="44"/>
      <c r="P75" s="44"/>
      <c r="Q75" s="44"/>
      <c r="R75" s="44"/>
      <c r="S75" s="44"/>
      <c r="T75" s="46"/>
      <c r="U75" s="46"/>
      <c r="V75" s="44"/>
      <c r="W75" s="44"/>
      <c r="X75" s="44"/>
      <c r="Y75" s="44"/>
      <c r="Z75" s="44"/>
      <c r="AA75" s="44"/>
      <c r="AB75" s="44"/>
    </row>
    <row r="76" spans="1:28" ht="23.25" customHeight="1" x14ac:dyDescent="0.25">
      <c r="A76" s="44"/>
      <c r="B76" s="46"/>
      <c r="C76" s="46"/>
      <c r="D76" s="46"/>
      <c r="E76" s="46"/>
      <c r="F76" s="46"/>
      <c r="L76" s="44"/>
      <c r="M76" s="44"/>
      <c r="N76" s="44"/>
      <c r="O76" s="44"/>
      <c r="P76" s="44"/>
      <c r="Q76" s="44"/>
      <c r="R76" s="44"/>
      <c r="S76" s="44"/>
      <c r="T76" s="44"/>
      <c r="U76" s="44"/>
      <c r="V76" s="44"/>
      <c r="W76" s="44"/>
      <c r="X76" s="44"/>
      <c r="Y76" s="44"/>
      <c r="Z76" s="44"/>
      <c r="AA76" s="44"/>
      <c r="AB76" s="44"/>
    </row>
    <row r="77" spans="1:28" ht="18.75" customHeight="1" x14ac:dyDescent="0.25">
      <c r="A77" s="44"/>
      <c r="B77" s="472"/>
      <c r="C77" s="472"/>
      <c r="D77" s="472"/>
      <c r="E77" s="472"/>
      <c r="F77" s="472"/>
      <c r="G77" s="472"/>
      <c r="H77" s="472"/>
      <c r="I77" s="472"/>
      <c r="J77" s="45"/>
      <c r="K77" s="45"/>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L79" s="44"/>
      <c r="M79" s="44"/>
      <c r="N79" s="44"/>
      <c r="O79" s="44"/>
      <c r="P79" s="44"/>
      <c r="Q79" s="44"/>
      <c r="R79" s="44"/>
      <c r="S79" s="44"/>
      <c r="T79" s="44"/>
      <c r="U79" s="44"/>
      <c r="V79" s="44"/>
      <c r="W79" s="44"/>
      <c r="X79" s="44"/>
      <c r="Y79" s="44"/>
      <c r="Z79" s="44"/>
      <c r="AA79" s="44"/>
      <c r="AB79" s="44"/>
    </row>
    <row r="80" spans="1:28" x14ac:dyDescent="0.25">
      <c r="G80" s="43"/>
      <c r="H80" s="43"/>
      <c r="I80" s="43"/>
      <c r="J80" s="43"/>
      <c r="K80" s="43"/>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B77:I77"/>
    <mergeCell ref="B66:I66"/>
    <mergeCell ref="B68:I68"/>
    <mergeCell ref="B70:I70"/>
    <mergeCell ref="B72:I72"/>
    <mergeCell ref="B73:I73"/>
    <mergeCell ref="B74:I74"/>
  </mergeCells>
  <conditionalFormatting sqref="E30:F30 E31:G44 C24:C64 E55:I64 E46:I51 H35:I44 H34 H31:I33 R25:Y29 R31:Y64 E24:I29 K24:M24 O24:Y24">
    <cfRule type="cellIs" dxfId="37" priority="26" operator="notEqual">
      <formula>0</formula>
    </cfRule>
  </conditionalFormatting>
  <conditionalFormatting sqref="AB24:AB64">
    <cfRule type="cellIs" dxfId="36" priority="25" operator="notEqual">
      <formula>0</formula>
    </cfRule>
  </conditionalFormatting>
  <conditionalFormatting sqref="I34 K25:M29 K46:K49 K55:K56 K51:M51 K58:M64 Q44:Q50 M46:M50 L45:L50 Q52:Q57 L52:M57 O52:O57 O35:Q43 O44:O50 O58:Q64 O51:Q51 O25:Q29 P31:Q34 K31:M44">
    <cfRule type="cellIs" dxfId="35" priority="24" operator="notEqual">
      <formula>0</formula>
    </cfRule>
  </conditionalFormatting>
  <conditionalFormatting sqref="G30:I30 K30:M30 O30:Y30">
    <cfRule type="cellIs" dxfId="34" priority="23" operator="notEqual">
      <formula>0</formula>
    </cfRule>
  </conditionalFormatting>
  <conditionalFormatting sqref="E45:I45">
    <cfRule type="cellIs" dxfId="33" priority="22" operator="notEqual">
      <formula>0</formula>
    </cfRule>
  </conditionalFormatting>
  <conditionalFormatting sqref="K45 M45">
    <cfRule type="cellIs" dxfId="32" priority="21" operator="notEqual">
      <formula>0</formula>
    </cfRule>
  </conditionalFormatting>
  <conditionalFormatting sqref="E52:I54">
    <cfRule type="cellIs" dxfId="31" priority="20" operator="notEqual">
      <formula>0</formula>
    </cfRule>
  </conditionalFormatting>
  <conditionalFormatting sqref="K52:K54">
    <cfRule type="cellIs" dxfId="30" priority="19" operator="notEqual">
      <formula>0</formula>
    </cfRule>
  </conditionalFormatting>
  <conditionalFormatting sqref="K50">
    <cfRule type="cellIs" dxfId="29" priority="17" operator="notEqual">
      <formula>0</formula>
    </cfRule>
  </conditionalFormatting>
  <conditionalFormatting sqref="K57">
    <cfRule type="cellIs" dxfId="28" priority="15" operator="notEqual">
      <formula>0</formula>
    </cfRule>
  </conditionalFormatting>
  <conditionalFormatting sqref="P44:P50">
    <cfRule type="cellIs" dxfId="27" priority="14" operator="notEqual">
      <formula>0</formula>
    </cfRule>
  </conditionalFormatting>
  <conditionalFormatting sqref="P52:P57">
    <cfRule type="cellIs" dxfId="26" priority="13" operator="notEqual">
      <formula>0</formula>
    </cfRule>
  </conditionalFormatting>
  <conditionalFormatting sqref="D24:D64">
    <cfRule type="cellIs" dxfId="25" priority="12" operator="notEqual">
      <formula>0</formula>
    </cfRule>
  </conditionalFormatting>
  <conditionalFormatting sqref="Z31:AA64 Z24:AA29">
    <cfRule type="cellIs" dxfId="24" priority="11" operator="notEqual">
      <formula>0</formula>
    </cfRule>
  </conditionalFormatting>
  <conditionalFormatting sqref="Z30:AA30">
    <cfRule type="cellIs" dxfId="23" priority="10" operator="notEqual">
      <formula>0</formula>
    </cfRule>
  </conditionalFormatting>
  <conditionalFormatting sqref="J55:J64 J46:J51 J31:J44 J24:J29">
    <cfRule type="cellIs" dxfId="22" priority="9" operator="notEqual">
      <formula>0</formula>
    </cfRule>
  </conditionalFormatting>
  <conditionalFormatting sqref="J30">
    <cfRule type="cellIs" dxfId="21" priority="8" operator="notEqual">
      <formula>0</formula>
    </cfRule>
  </conditionalFormatting>
  <conditionalFormatting sqref="J45">
    <cfRule type="cellIs" dxfId="20" priority="7" operator="notEqual">
      <formula>0</formula>
    </cfRule>
  </conditionalFormatting>
  <conditionalFormatting sqref="J52:J54">
    <cfRule type="cellIs" dxfId="19" priority="6" operator="notEqual">
      <formula>0</formula>
    </cfRule>
  </conditionalFormatting>
  <conditionalFormatting sqref="AC24:AC64">
    <cfRule type="cellIs" dxfId="18" priority="5" operator="notEqual">
      <formula>0</formula>
    </cfRule>
  </conditionalFormatting>
  <conditionalFormatting sqref="N24">
    <cfRule type="cellIs" dxfId="17" priority="4" operator="notEqual">
      <formula>0</formula>
    </cfRule>
  </conditionalFormatting>
  <conditionalFormatting sqref="N25:N29 N31:N64">
    <cfRule type="cellIs" dxfId="16" priority="3" operator="notEqual">
      <formula>0</formula>
    </cfRule>
  </conditionalFormatting>
  <conditionalFormatting sqref="N30">
    <cfRule type="cellIs" dxfId="15" priority="2" operator="notEqual">
      <formula>0</formula>
    </cfRule>
  </conditionalFormatting>
  <conditionalFormatting sqref="O31:O34">
    <cfRule type="cellIs" dxfId="14"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G77"/>
  <sheetViews>
    <sheetView tabSelected="1" topLeftCell="H21" zoomScale="70" zoomScaleNormal="70" zoomScaleSheetLayoutView="70" workbookViewId="0">
      <selection activeCell="AG32" sqref="AG32"/>
    </sheetView>
  </sheetViews>
  <sheetFormatPr defaultColWidth="9.140625" defaultRowHeight="15.75" x14ac:dyDescent="0.25"/>
  <cols>
    <col min="1" max="1" width="9.140625" style="44"/>
    <col min="2" max="2" width="57.85546875" style="44" customWidth="1"/>
    <col min="3" max="4" width="17.85546875" style="44" customWidth="1"/>
    <col min="5" max="5" width="19" style="44" customWidth="1"/>
    <col min="6" max="6" width="19" style="44" hidden="1" customWidth="1"/>
    <col min="7" max="7" width="18.42578125" style="44" customWidth="1"/>
    <col min="8" max="8" width="13" style="44" customWidth="1"/>
    <col min="9" max="9" width="13" style="44" hidden="1" customWidth="1"/>
    <col min="10" max="17" width="9.28515625" style="44" customWidth="1"/>
    <col min="18" max="29" width="8.5703125" style="44" customWidth="1"/>
    <col min="30" max="30" width="17.28515625" style="44" customWidth="1"/>
    <col min="31" max="31" width="18.140625" style="44" customWidth="1"/>
    <col min="32" max="32" width="9.140625" style="44"/>
    <col min="33" max="33" width="62.42578125" style="44" customWidth="1"/>
    <col min="34" max="16384" width="9.140625" style="44"/>
  </cols>
  <sheetData>
    <row r="1" spans="1:30" ht="18.75" x14ac:dyDescent="0.25">
      <c r="AD1" s="255" t="s">
        <v>66</v>
      </c>
    </row>
    <row r="2" spans="1:30" ht="18.75" x14ac:dyDescent="0.3">
      <c r="AD2" s="256" t="s">
        <v>8</v>
      </c>
    </row>
    <row r="3" spans="1:30" ht="18.75" x14ac:dyDescent="0.3">
      <c r="AD3" s="256" t="s">
        <v>65</v>
      </c>
    </row>
    <row r="4" spans="1:30" ht="18.75" customHeight="1" x14ac:dyDescent="0.25">
      <c r="A4" s="503" t="str">
        <f>'6.1. Паспорт сетевой график'!A5:K5</f>
        <v>Год раскрытия информации: 2022 год</v>
      </c>
      <c r="B4" s="503"/>
      <c r="C4" s="503"/>
      <c r="D4" s="503"/>
      <c r="E4" s="503"/>
      <c r="F4" s="503"/>
      <c r="G4" s="503"/>
      <c r="H4" s="503"/>
      <c r="I4" s="503"/>
      <c r="J4" s="503"/>
      <c r="K4" s="503"/>
      <c r="L4" s="503"/>
      <c r="M4" s="503"/>
      <c r="N4" s="503"/>
      <c r="O4" s="503"/>
      <c r="P4" s="503"/>
      <c r="Q4" s="503"/>
      <c r="R4" s="503"/>
      <c r="S4" s="503"/>
      <c r="T4" s="503"/>
      <c r="U4" s="503"/>
      <c r="V4" s="503"/>
      <c r="W4" s="503"/>
      <c r="X4" s="503"/>
      <c r="Y4" s="503"/>
      <c r="Z4" s="503"/>
      <c r="AA4" s="503"/>
      <c r="AB4" s="503"/>
      <c r="AC4" s="503"/>
      <c r="AD4" s="503"/>
    </row>
    <row r="5" spans="1:30" ht="18.75" x14ac:dyDescent="0.3">
      <c r="AD5" s="256"/>
    </row>
    <row r="6" spans="1:30" ht="18.75" x14ac:dyDescent="0.25">
      <c r="A6" s="504" t="s">
        <v>7</v>
      </c>
      <c r="B6" s="504"/>
      <c r="C6" s="504"/>
      <c r="D6" s="504"/>
      <c r="E6" s="504"/>
      <c r="F6" s="504"/>
      <c r="G6" s="504"/>
      <c r="H6" s="504"/>
      <c r="I6" s="504"/>
      <c r="J6" s="504"/>
      <c r="K6" s="504"/>
      <c r="L6" s="504"/>
      <c r="M6" s="504"/>
      <c r="N6" s="504"/>
      <c r="O6" s="504"/>
      <c r="P6" s="504"/>
      <c r="Q6" s="504"/>
      <c r="R6" s="504"/>
      <c r="S6" s="504"/>
      <c r="T6" s="504"/>
      <c r="U6" s="504"/>
      <c r="V6" s="504"/>
      <c r="W6" s="504"/>
      <c r="X6" s="504"/>
      <c r="Y6" s="504"/>
      <c r="Z6" s="504"/>
      <c r="AA6" s="504"/>
      <c r="AB6" s="504"/>
      <c r="AC6" s="504"/>
      <c r="AD6" s="504"/>
    </row>
    <row r="7" spans="1:30" ht="18.75" x14ac:dyDescent="0.25">
      <c r="A7" s="363"/>
      <c r="B7" s="363"/>
      <c r="C7" s="363"/>
      <c r="D7" s="363"/>
      <c r="E7" s="363"/>
      <c r="F7" s="363"/>
      <c r="G7" s="363"/>
      <c r="H7" s="363"/>
      <c r="I7" s="363"/>
      <c r="J7" s="364"/>
      <c r="K7" s="364"/>
      <c r="L7" s="364"/>
      <c r="M7" s="364"/>
      <c r="N7" s="364"/>
      <c r="O7" s="364"/>
      <c r="P7" s="364"/>
      <c r="Q7" s="364"/>
      <c r="R7" s="364"/>
      <c r="S7" s="364"/>
      <c r="T7" s="364"/>
      <c r="U7" s="364"/>
      <c r="V7" s="364"/>
      <c r="W7" s="364"/>
      <c r="X7" s="364"/>
      <c r="Y7" s="364"/>
      <c r="Z7" s="364"/>
      <c r="AA7" s="364"/>
      <c r="AB7" s="364"/>
      <c r="AC7" s="364"/>
      <c r="AD7" s="364"/>
    </row>
    <row r="8" spans="1:30" x14ac:dyDescent="0.25">
      <c r="A8" s="505" t="str">
        <f>'6.1. Паспорт сетевой график'!A9</f>
        <v xml:space="preserve">Акционерное общество "Западная энергетическая компания" </v>
      </c>
      <c r="B8" s="505"/>
      <c r="C8" s="505"/>
      <c r="D8" s="505"/>
      <c r="E8" s="505"/>
      <c r="F8" s="505"/>
      <c r="G8" s="505"/>
      <c r="H8" s="505"/>
      <c r="I8" s="505"/>
      <c r="J8" s="505"/>
      <c r="K8" s="505"/>
      <c r="L8" s="505"/>
      <c r="M8" s="505"/>
      <c r="N8" s="505"/>
      <c r="O8" s="505"/>
      <c r="P8" s="505"/>
      <c r="Q8" s="505"/>
      <c r="R8" s="505"/>
      <c r="S8" s="505"/>
      <c r="T8" s="505"/>
      <c r="U8" s="505"/>
      <c r="V8" s="505"/>
      <c r="W8" s="505"/>
      <c r="X8" s="505"/>
      <c r="Y8" s="505"/>
      <c r="Z8" s="505"/>
      <c r="AA8" s="505"/>
      <c r="AB8" s="505"/>
      <c r="AC8" s="505"/>
      <c r="AD8" s="505"/>
    </row>
    <row r="9" spans="1:30" ht="18.75" customHeight="1" x14ac:dyDescent="0.25">
      <c r="A9" s="462" t="s">
        <v>6</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row>
    <row r="10" spans="1:30" ht="18.75" x14ac:dyDescent="0.25">
      <c r="A10" s="363"/>
      <c r="B10" s="363"/>
      <c r="C10" s="363"/>
      <c r="D10" s="363"/>
      <c r="E10" s="363"/>
      <c r="F10" s="363"/>
      <c r="G10" s="363"/>
      <c r="H10" s="363"/>
      <c r="I10" s="363"/>
      <c r="J10" s="364"/>
      <c r="K10" s="364"/>
      <c r="L10" s="364"/>
      <c r="M10" s="364"/>
      <c r="N10" s="364"/>
      <c r="O10" s="364"/>
      <c r="P10" s="364"/>
      <c r="Q10" s="364"/>
      <c r="R10" s="364"/>
      <c r="S10" s="364"/>
      <c r="T10" s="364"/>
      <c r="U10" s="364"/>
      <c r="V10" s="364"/>
      <c r="W10" s="364"/>
      <c r="X10" s="364"/>
      <c r="Y10" s="364"/>
      <c r="Z10" s="364"/>
      <c r="AA10" s="364"/>
      <c r="AB10" s="364"/>
      <c r="AC10" s="364"/>
      <c r="AD10" s="364"/>
    </row>
    <row r="11" spans="1:30" x14ac:dyDescent="0.25">
      <c r="A11" s="505" t="str">
        <f>'6.1. Паспорт сетевой график'!A12</f>
        <v>J  19-01</v>
      </c>
      <c r="B11" s="505"/>
      <c r="C11" s="505"/>
      <c r="D11" s="505"/>
      <c r="E11" s="505"/>
      <c r="F11" s="505"/>
      <c r="G11" s="505"/>
      <c r="H11" s="505"/>
      <c r="I11" s="505"/>
      <c r="J11" s="505"/>
      <c r="K11" s="505"/>
      <c r="L11" s="505"/>
      <c r="M11" s="505"/>
      <c r="N11" s="505"/>
      <c r="O11" s="505"/>
      <c r="P11" s="505"/>
      <c r="Q11" s="505"/>
      <c r="R11" s="505"/>
      <c r="S11" s="505"/>
      <c r="T11" s="505"/>
      <c r="U11" s="505"/>
      <c r="V11" s="505"/>
      <c r="W11" s="505"/>
      <c r="X11" s="505"/>
      <c r="Y11" s="505"/>
      <c r="Z11" s="505"/>
      <c r="AA11" s="505"/>
      <c r="AB11" s="505"/>
      <c r="AC11" s="505"/>
      <c r="AD11" s="505"/>
    </row>
    <row r="12" spans="1:30" x14ac:dyDescent="0.25">
      <c r="A12" s="462" t="s">
        <v>5</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row>
    <row r="13" spans="1:30" ht="16.5" customHeight="1" x14ac:dyDescent="0.3">
      <c r="A13" s="161"/>
      <c r="B13" s="161"/>
      <c r="C13" s="161"/>
      <c r="D13" s="161"/>
      <c r="E13" s="161"/>
      <c r="F13" s="161"/>
      <c r="G13" s="161"/>
      <c r="H13" s="161"/>
      <c r="I13" s="161"/>
      <c r="J13" s="66"/>
      <c r="K13" s="66"/>
      <c r="L13" s="66"/>
      <c r="M13" s="66"/>
      <c r="N13" s="66"/>
      <c r="O13" s="66"/>
      <c r="P13" s="66"/>
      <c r="Q13" s="66"/>
      <c r="R13" s="66"/>
      <c r="S13" s="66"/>
      <c r="T13" s="66"/>
      <c r="U13" s="66"/>
      <c r="V13" s="66"/>
      <c r="W13" s="66"/>
      <c r="X13" s="66"/>
      <c r="Y13" s="66"/>
      <c r="Z13" s="66"/>
      <c r="AA13" s="66"/>
      <c r="AB13" s="66"/>
      <c r="AC13" s="66"/>
      <c r="AD13" s="66"/>
    </row>
    <row r="14" spans="1:30" ht="36" customHeight="1" x14ac:dyDescent="0.25">
      <c r="A14" s="506" t="str">
        <f>'6.1. Паспорт сетевой график'!A15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c r="AD14" s="506"/>
    </row>
    <row r="15" spans="1:30" ht="15.75" customHeight="1" x14ac:dyDescent="0.25">
      <c r="A15" s="462" t="s">
        <v>4</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row>
    <row r="16" spans="1:30"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row>
    <row r="18" spans="1:33" x14ac:dyDescent="0.25">
      <c r="A18" s="484" t="s">
        <v>393</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row>
    <row r="19" spans="1:33" ht="49.5" customHeight="1" x14ac:dyDescent="0.25">
      <c r="E19" s="64" t="s">
        <v>580</v>
      </c>
      <c r="F19" s="64" t="s">
        <v>580</v>
      </c>
      <c r="G19" s="64" t="s">
        <v>581</v>
      </c>
      <c r="H19" s="64" t="s">
        <v>582</v>
      </c>
      <c r="I19" s="64" t="s">
        <v>582</v>
      </c>
      <c r="M19" s="365"/>
    </row>
    <row r="20" spans="1:33" ht="33" customHeight="1" x14ac:dyDescent="0.25">
      <c r="A20" s="495" t="s">
        <v>183</v>
      </c>
      <c r="B20" s="495" t="s">
        <v>182</v>
      </c>
      <c r="C20" s="488" t="s">
        <v>181</v>
      </c>
      <c r="D20" s="489"/>
      <c r="E20" s="488" t="s">
        <v>180</v>
      </c>
      <c r="F20" s="493"/>
      <c r="G20" s="489"/>
      <c r="H20" s="495" t="s">
        <v>592</v>
      </c>
      <c r="I20" s="495" t="s">
        <v>593</v>
      </c>
      <c r="J20" s="499">
        <v>2020</v>
      </c>
      <c r="K20" s="499"/>
      <c r="L20" s="499"/>
      <c r="M20" s="499"/>
      <c r="N20" s="500">
        <v>2021</v>
      </c>
      <c r="O20" s="501"/>
      <c r="P20" s="501"/>
      <c r="Q20" s="502"/>
      <c r="R20" s="366"/>
      <c r="S20" s="366"/>
      <c r="T20" s="366">
        <v>2022</v>
      </c>
      <c r="U20" s="366"/>
      <c r="V20" s="366"/>
      <c r="W20" s="366"/>
      <c r="X20" s="366">
        <v>2023</v>
      </c>
      <c r="Y20" s="366"/>
      <c r="Z20" s="366"/>
      <c r="AA20" s="366"/>
      <c r="AB20" s="366">
        <v>2024</v>
      </c>
      <c r="AC20" s="366"/>
      <c r="AD20" s="498" t="s">
        <v>179</v>
      </c>
      <c r="AE20" s="498"/>
    </row>
    <row r="21" spans="1:33" ht="99.75" customHeight="1" x14ac:dyDescent="0.25">
      <c r="A21" s="496"/>
      <c r="B21" s="496"/>
      <c r="C21" s="490"/>
      <c r="D21" s="491"/>
      <c r="E21" s="490"/>
      <c r="F21" s="494"/>
      <c r="G21" s="491"/>
      <c r="H21" s="496"/>
      <c r="I21" s="496"/>
      <c r="J21" s="492" t="s">
        <v>540</v>
      </c>
      <c r="K21" s="492"/>
      <c r="L21" s="492" t="s">
        <v>9</v>
      </c>
      <c r="M21" s="492"/>
      <c r="N21" s="492" t="s">
        <v>540</v>
      </c>
      <c r="O21" s="492"/>
      <c r="P21" s="492" t="s">
        <v>9</v>
      </c>
      <c r="Q21" s="492"/>
      <c r="R21" s="492" t="s">
        <v>540</v>
      </c>
      <c r="S21" s="492"/>
      <c r="T21" s="492" t="s">
        <v>178</v>
      </c>
      <c r="U21" s="492"/>
      <c r="V21" s="492" t="s">
        <v>540</v>
      </c>
      <c r="W21" s="492"/>
      <c r="X21" s="492" t="s">
        <v>178</v>
      </c>
      <c r="Y21" s="492"/>
      <c r="Z21" s="492" t="s">
        <v>540</v>
      </c>
      <c r="AA21" s="492"/>
      <c r="AB21" s="492" t="s">
        <v>178</v>
      </c>
      <c r="AC21" s="492"/>
      <c r="AD21" s="498"/>
      <c r="AE21" s="498"/>
    </row>
    <row r="22" spans="1:33" ht="89.25" customHeight="1" x14ac:dyDescent="0.25">
      <c r="A22" s="497"/>
      <c r="B22" s="497"/>
      <c r="C22" s="64" t="s">
        <v>540</v>
      </c>
      <c r="D22" s="367" t="s">
        <v>178</v>
      </c>
      <c r="E22" s="64" t="s">
        <v>573</v>
      </c>
      <c r="F22" s="64" t="s">
        <v>591</v>
      </c>
      <c r="G22" s="64" t="s">
        <v>689</v>
      </c>
      <c r="H22" s="497"/>
      <c r="I22" s="497"/>
      <c r="J22" s="368" t="s">
        <v>375</v>
      </c>
      <c r="K22" s="368" t="s">
        <v>376</v>
      </c>
      <c r="L22" s="368" t="s">
        <v>375</v>
      </c>
      <c r="M22" s="368" t="s">
        <v>376</v>
      </c>
      <c r="N22" s="368" t="s">
        <v>375</v>
      </c>
      <c r="O22" s="368" t="s">
        <v>376</v>
      </c>
      <c r="P22" s="368" t="s">
        <v>375</v>
      </c>
      <c r="Q22" s="368" t="s">
        <v>376</v>
      </c>
      <c r="R22" s="368" t="s">
        <v>375</v>
      </c>
      <c r="S22" s="368" t="s">
        <v>376</v>
      </c>
      <c r="T22" s="368" t="s">
        <v>375</v>
      </c>
      <c r="U22" s="368" t="s">
        <v>376</v>
      </c>
      <c r="V22" s="368" t="s">
        <v>375</v>
      </c>
      <c r="W22" s="368" t="s">
        <v>376</v>
      </c>
      <c r="X22" s="368" t="s">
        <v>375</v>
      </c>
      <c r="Y22" s="368" t="s">
        <v>376</v>
      </c>
      <c r="Z22" s="368" t="s">
        <v>375</v>
      </c>
      <c r="AA22" s="368" t="s">
        <v>376</v>
      </c>
      <c r="AB22" s="368" t="s">
        <v>375</v>
      </c>
      <c r="AC22" s="368" t="s">
        <v>376</v>
      </c>
      <c r="AD22" s="369" t="s">
        <v>540</v>
      </c>
      <c r="AE22" s="369" t="s">
        <v>541</v>
      </c>
    </row>
    <row r="23" spans="1:33" ht="19.5" customHeight="1" x14ac:dyDescent="0.25">
      <c r="A23" s="370">
        <v>1</v>
      </c>
      <c r="B23" s="370">
        <v>2</v>
      </c>
      <c r="C23" s="370">
        <v>4</v>
      </c>
      <c r="D23" s="369">
        <v>5</v>
      </c>
      <c r="E23" s="370">
        <v>6</v>
      </c>
      <c r="F23" s="370">
        <v>6</v>
      </c>
      <c r="G23" s="370">
        <v>7</v>
      </c>
      <c r="H23" s="370">
        <v>8</v>
      </c>
      <c r="I23" s="369"/>
      <c r="J23" s="370">
        <v>9</v>
      </c>
      <c r="K23" s="370">
        <v>10</v>
      </c>
      <c r="L23" s="369">
        <v>11</v>
      </c>
      <c r="M23" s="369">
        <v>12</v>
      </c>
      <c r="N23" s="370">
        <v>13</v>
      </c>
      <c r="O23" s="370">
        <v>14</v>
      </c>
      <c r="P23" s="369">
        <v>15</v>
      </c>
      <c r="Q23" s="369">
        <v>16</v>
      </c>
      <c r="R23" s="370">
        <v>17</v>
      </c>
      <c r="S23" s="370">
        <v>18</v>
      </c>
      <c r="T23" s="369">
        <v>19</v>
      </c>
      <c r="U23" s="369">
        <v>20</v>
      </c>
      <c r="V23" s="370">
        <v>21</v>
      </c>
      <c r="W23" s="370">
        <v>22</v>
      </c>
      <c r="X23" s="369">
        <v>23</v>
      </c>
      <c r="Y23" s="369">
        <v>24</v>
      </c>
      <c r="Z23" s="370">
        <v>25</v>
      </c>
      <c r="AA23" s="370">
        <v>26</v>
      </c>
      <c r="AB23" s="369">
        <v>27</v>
      </c>
      <c r="AC23" s="369">
        <v>28</v>
      </c>
      <c r="AD23" s="371">
        <v>29</v>
      </c>
      <c r="AE23" s="371">
        <v>30</v>
      </c>
    </row>
    <row r="24" spans="1:33" ht="47.25" customHeight="1" x14ac:dyDescent="0.25">
      <c r="A24" s="57">
        <v>1</v>
      </c>
      <c r="B24" s="33" t="s">
        <v>177</v>
      </c>
      <c r="C24" s="372">
        <v>414.924959</v>
      </c>
      <c r="D24" s="372">
        <v>375.76011300000005</v>
      </c>
      <c r="E24" s="118">
        <f>D24</f>
        <v>375.76011300000005</v>
      </c>
      <c r="F24" s="118">
        <f>E24</f>
        <v>375.76011300000005</v>
      </c>
      <c r="G24" s="118">
        <f>D24-L24-P24</f>
        <v>0</v>
      </c>
      <c r="H24" s="118">
        <f>H30*1.2</f>
        <v>0</v>
      </c>
      <c r="I24" s="372">
        <f>SUM(I25:I29)</f>
        <v>217.21359563999999</v>
      </c>
      <c r="J24" s="118" t="s">
        <v>542</v>
      </c>
      <c r="K24" s="118" t="s">
        <v>542</v>
      </c>
      <c r="L24" s="372">
        <v>216.88656800000004</v>
      </c>
      <c r="M24" s="372">
        <v>0</v>
      </c>
      <c r="N24" s="372">
        <v>198.03839099999996</v>
      </c>
      <c r="O24" s="372">
        <v>0</v>
      </c>
      <c r="P24" s="372">
        <f>SUM(P25:P29)</f>
        <v>158.87354500000001</v>
      </c>
      <c r="Q24" s="372">
        <v>0</v>
      </c>
      <c r="R24" s="118">
        <v>0</v>
      </c>
      <c r="S24" s="118">
        <v>0</v>
      </c>
      <c r="T24" s="372">
        <v>0</v>
      </c>
      <c r="U24" s="372">
        <v>0</v>
      </c>
      <c r="V24" s="118">
        <v>0</v>
      </c>
      <c r="W24" s="118">
        <v>0</v>
      </c>
      <c r="X24" s="372">
        <v>0</v>
      </c>
      <c r="Y24" s="372">
        <v>0</v>
      </c>
      <c r="Z24" s="118">
        <v>0</v>
      </c>
      <c r="AA24" s="118">
        <v>0</v>
      </c>
      <c r="AB24" s="372">
        <v>0</v>
      </c>
      <c r="AC24" s="372">
        <v>0</v>
      </c>
      <c r="AD24" s="118">
        <v>414.924959</v>
      </c>
      <c r="AE24" s="118">
        <f>L24+P24+T24+X24+AB24</f>
        <v>375.76011300000005</v>
      </c>
    </row>
    <row r="25" spans="1:33" ht="24" customHeight="1" x14ac:dyDescent="0.25">
      <c r="A25" s="57" t="s">
        <v>176</v>
      </c>
      <c r="B25" s="33" t="s">
        <v>175</v>
      </c>
      <c r="C25" s="372">
        <v>0</v>
      </c>
      <c r="D25" s="372">
        <v>0</v>
      </c>
      <c r="E25" s="118">
        <f t="shared" ref="E25:E64" si="0">D25</f>
        <v>0</v>
      </c>
      <c r="F25" s="118">
        <f t="shared" ref="F25:F64" si="1">E25</f>
        <v>0</v>
      </c>
      <c r="G25" s="118">
        <v>0</v>
      </c>
      <c r="H25" s="118">
        <v>0</v>
      </c>
      <c r="I25" s="372">
        <v>0</v>
      </c>
      <c r="J25" s="118" t="s">
        <v>542</v>
      </c>
      <c r="K25" s="118" t="s">
        <v>542</v>
      </c>
      <c r="L25" s="372">
        <v>0</v>
      </c>
      <c r="M25" s="372">
        <v>0</v>
      </c>
      <c r="N25" s="372">
        <v>0</v>
      </c>
      <c r="O25" s="372">
        <v>0</v>
      </c>
      <c r="P25" s="372">
        <f t="shared" ref="P25:P34" si="2">D25-L25</f>
        <v>0</v>
      </c>
      <c r="Q25" s="372">
        <v>0</v>
      </c>
      <c r="R25" s="118">
        <v>0</v>
      </c>
      <c r="S25" s="118">
        <v>0</v>
      </c>
      <c r="T25" s="372">
        <v>0</v>
      </c>
      <c r="U25" s="372">
        <v>0</v>
      </c>
      <c r="V25" s="118">
        <v>0</v>
      </c>
      <c r="W25" s="118">
        <v>0</v>
      </c>
      <c r="X25" s="372">
        <v>0</v>
      </c>
      <c r="Y25" s="372">
        <v>0</v>
      </c>
      <c r="Z25" s="118">
        <v>0</v>
      </c>
      <c r="AA25" s="118">
        <v>0</v>
      </c>
      <c r="AB25" s="372">
        <v>0</v>
      </c>
      <c r="AC25" s="372">
        <v>0</v>
      </c>
      <c r="AD25" s="118">
        <v>0</v>
      </c>
      <c r="AE25" s="118">
        <f t="shared" ref="AE25:AE64" si="3">L25+P25+T25+X25+AB25</f>
        <v>0</v>
      </c>
    </row>
    <row r="26" spans="1:33" x14ac:dyDescent="0.25">
      <c r="A26" s="57" t="s">
        <v>174</v>
      </c>
      <c r="B26" s="33" t="s">
        <v>173</v>
      </c>
      <c r="C26" s="372">
        <v>0</v>
      </c>
      <c r="D26" s="372">
        <v>0</v>
      </c>
      <c r="E26" s="118">
        <f t="shared" si="0"/>
        <v>0</v>
      </c>
      <c r="F26" s="118">
        <f t="shared" si="1"/>
        <v>0</v>
      </c>
      <c r="G26" s="118">
        <v>0</v>
      </c>
      <c r="H26" s="118">
        <v>0</v>
      </c>
      <c r="I26" s="372">
        <v>0</v>
      </c>
      <c r="J26" s="118" t="s">
        <v>542</v>
      </c>
      <c r="K26" s="118" t="s">
        <v>542</v>
      </c>
      <c r="L26" s="372">
        <v>0</v>
      </c>
      <c r="M26" s="372">
        <v>0</v>
      </c>
      <c r="N26" s="372">
        <v>0</v>
      </c>
      <c r="O26" s="372">
        <v>0</v>
      </c>
      <c r="P26" s="372">
        <f t="shared" si="2"/>
        <v>0</v>
      </c>
      <c r="Q26" s="372">
        <v>0</v>
      </c>
      <c r="R26" s="118">
        <v>0</v>
      </c>
      <c r="S26" s="118">
        <v>0</v>
      </c>
      <c r="T26" s="372">
        <v>0</v>
      </c>
      <c r="U26" s="372">
        <v>0</v>
      </c>
      <c r="V26" s="118">
        <v>0</v>
      </c>
      <c r="W26" s="118">
        <v>0</v>
      </c>
      <c r="X26" s="372">
        <v>0</v>
      </c>
      <c r="Y26" s="372">
        <v>0</v>
      </c>
      <c r="Z26" s="118">
        <v>0</v>
      </c>
      <c r="AA26" s="118">
        <v>0</v>
      </c>
      <c r="AB26" s="372">
        <v>0</v>
      </c>
      <c r="AC26" s="372">
        <v>0</v>
      </c>
      <c r="AD26" s="118">
        <v>0</v>
      </c>
      <c r="AE26" s="118">
        <f t="shared" si="3"/>
        <v>0</v>
      </c>
    </row>
    <row r="27" spans="1:33" ht="31.5" x14ac:dyDescent="0.25">
      <c r="A27" s="57" t="s">
        <v>172</v>
      </c>
      <c r="B27" s="33" t="s">
        <v>357</v>
      </c>
      <c r="C27" s="372">
        <v>0</v>
      </c>
      <c r="D27" s="372">
        <v>0</v>
      </c>
      <c r="E27" s="118">
        <f t="shared" si="0"/>
        <v>0</v>
      </c>
      <c r="F27" s="118">
        <f t="shared" si="1"/>
        <v>0</v>
      </c>
      <c r="G27" s="118">
        <v>0</v>
      </c>
      <c r="H27" s="118">
        <v>0</v>
      </c>
      <c r="I27" s="372">
        <v>0</v>
      </c>
      <c r="J27" s="118" t="s">
        <v>542</v>
      </c>
      <c r="K27" s="118" t="s">
        <v>542</v>
      </c>
      <c r="L27" s="372">
        <v>0</v>
      </c>
      <c r="M27" s="372">
        <v>0</v>
      </c>
      <c r="N27" s="372">
        <v>0</v>
      </c>
      <c r="O27" s="372">
        <v>0</v>
      </c>
      <c r="P27" s="372">
        <f t="shared" si="2"/>
        <v>0</v>
      </c>
      <c r="Q27" s="372">
        <v>0</v>
      </c>
      <c r="R27" s="118">
        <v>0</v>
      </c>
      <c r="S27" s="118">
        <v>0</v>
      </c>
      <c r="T27" s="372">
        <v>0</v>
      </c>
      <c r="U27" s="372">
        <v>0</v>
      </c>
      <c r="V27" s="118">
        <v>0</v>
      </c>
      <c r="W27" s="118">
        <v>0</v>
      </c>
      <c r="X27" s="372">
        <v>0</v>
      </c>
      <c r="Y27" s="372">
        <v>0</v>
      </c>
      <c r="Z27" s="118">
        <v>0</v>
      </c>
      <c r="AA27" s="118">
        <v>0</v>
      </c>
      <c r="AB27" s="372">
        <v>0</v>
      </c>
      <c r="AC27" s="372">
        <v>0</v>
      </c>
      <c r="AD27" s="118">
        <v>0</v>
      </c>
      <c r="AE27" s="118">
        <f t="shared" si="3"/>
        <v>0</v>
      </c>
    </row>
    <row r="28" spans="1:33" x14ac:dyDescent="0.25">
      <c r="A28" s="57" t="s">
        <v>171</v>
      </c>
      <c r="B28" s="33" t="s">
        <v>543</v>
      </c>
      <c r="C28" s="372">
        <v>414.924959</v>
      </c>
      <c r="D28" s="372">
        <v>375.76011300000005</v>
      </c>
      <c r="E28" s="118">
        <f t="shared" si="0"/>
        <v>375.76011300000005</v>
      </c>
      <c r="F28" s="118">
        <f t="shared" si="1"/>
        <v>375.76011300000005</v>
      </c>
      <c r="G28" s="118">
        <v>0</v>
      </c>
      <c r="H28" s="118">
        <v>0</v>
      </c>
      <c r="I28" s="372">
        <f>I30*1.2</f>
        <v>217.21359563999999</v>
      </c>
      <c r="J28" s="118" t="s">
        <v>542</v>
      </c>
      <c r="K28" s="118" t="s">
        <v>542</v>
      </c>
      <c r="L28" s="372">
        <f>L24</f>
        <v>216.88656800000004</v>
      </c>
      <c r="M28" s="372">
        <v>0</v>
      </c>
      <c r="N28" s="372">
        <v>198.03839099999996</v>
      </c>
      <c r="O28" s="372">
        <v>0</v>
      </c>
      <c r="P28" s="372">
        <v>158.87354500000001</v>
      </c>
      <c r="Q28" s="372">
        <v>0</v>
      </c>
      <c r="R28" s="118">
        <v>0</v>
      </c>
      <c r="S28" s="118">
        <v>0</v>
      </c>
      <c r="T28" s="372">
        <v>0</v>
      </c>
      <c r="U28" s="372">
        <v>0</v>
      </c>
      <c r="V28" s="118">
        <v>0</v>
      </c>
      <c r="W28" s="118">
        <v>0</v>
      </c>
      <c r="X28" s="372">
        <v>0</v>
      </c>
      <c r="Y28" s="372">
        <v>0</v>
      </c>
      <c r="Z28" s="118">
        <v>0</v>
      </c>
      <c r="AA28" s="118">
        <v>0</v>
      </c>
      <c r="AB28" s="372">
        <v>0</v>
      </c>
      <c r="AC28" s="372">
        <v>0</v>
      </c>
      <c r="AD28" s="118">
        <v>414.924959</v>
      </c>
      <c r="AE28" s="118">
        <f t="shared" si="3"/>
        <v>375.76011300000005</v>
      </c>
    </row>
    <row r="29" spans="1:33" x14ac:dyDescent="0.25">
      <c r="A29" s="57" t="s">
        <v>169</v>
      </c>
      <c r="B29" s="61" t="s">
        <v>168</v>
      </c>
      <c r="C29" s="372">
        <v>0</v>
      </c>
      <c r="D29" s="372">
        <v>0</v>
      </c>
      <c r="E29" s="118">
        <f t="shared" si="0"/>
        <v>0</v>
      </c>
      <c r="F29" s="118">
        <f t="shared" si="1"/>
        <v>0</v>
      </c>
      <c r="G29" s="118">
        <v>0</v>
      </c>
      <c r="H29" s="118">
        <v>0</v>
      </c>
      <c r="I29" s="372">
        <v>0</v>
      </c>
      <c r="J29" s="373" t="s">
        <v>542</v>
      </c>
      <c r="K29" s="118" t="s">
        <v>542</v>
      </c>
      <c r="L29" s="372">
        <v>0</v>
      </c>
      <c r="M29" s="372">
        <v>0</v>
      </c>
      <c r="N29" s="372">
        <v>0</v>
      </c>
      <c r="O29" s="372">
        <v>0</v>
      </c>
      <c r="P29" s="372">
        <f t="shared" si="2"/>
        <v>0</v>
      </c>
      <c r="Q29" s="372">
        <v>0</v>
      </c>
      <c r="R29" s="118">
        <v>0</v>
      </c>
      <c r="S29" s="118">
        <v>0</v>
      </c>
      <c r="T29" s="372">
        <v>0</v>
      </c>
      <c r="U29" s="372">
        <v>0</v>
      </c>
      <c r="V29" s="118">
        <v>0</v>
      </c>
      <c r="W29" s="118">
        <v>0</v>
      </c>
      <c r="X29" s="372">
        <v>0</v>
      </c>
      <c r="Y29" s="372">
        <v>0</v>
      </c>
      <c r="Z29" s="118">
        <v>0</v>
      </c>
      <c r="AA29" s="118">
        <v>0</v>
      </c>
      <c r="AB29" s="372">
        <v>0</v>
      </c>
      <c r="AC29" s="372">
        <v>0</v>
      </c>
      <c r="AD29" s="118">
        <v>0</v>
      </c>
      <c r="AE29" s="118">
        <f t="shared" si="3"/>
        <v>0</v>
      </c>
    </row>
    <row r="30" spans="1:33" ht="122.25" customHeight="1" x14ac:dyDescent="0.25">
      <c r="A30" s="57" t="s">
        <v>61</v>
      </c>
      <c r="B30" s="33" t="s">
        <v>167</v>
      </c>
      <c r="C30" s="372">
        <v>345.77079916666668</v>
      </c>
      <c r="D30" s="372">
        <v>318.27771400000006</v>
      </c>
      <c r="E30" s="118">
        <f t="shared" si="0"/>
        <v>318.27771400000006</v>
      </c>
      <c r="F30" s="118">
        <f t="shared" si="1"/>
        <v>318.27771400000006</v>
      </c>
      <c r="G30" s="118">
        <v>0</v>
      </c>
      <c r="H30" s="118">
        <v>0</v>
      </c>
      <c r="I30" s="372">
        <f>SUM(I31:I34)</f>
        <v>181.0113297</v>
      </c>
      <c r="J30" s="118" t="s">
        <v>542</v>
      </c>
      <c r="K30" s="118" t="s">
        <v>542</v>
      </c>
      <c r="L30" s="372">
        <v>181.45830300000003</v>
      </c>
      <c r="M30" s="372">
        <v>0</v>
      </c>
      <c r="N30" s="372">
        <v>164.31249616666665</v>
      </c>
      <c r="O30" s="372">
        <v>0</v>
      </c>
      <c r="P30" s="372">
        <f>SUM(P31:P34)</f>
        <v>136.819411</v>
      </c>
      <c r="Q30" s="372">
        <v>0</v>
      </c>
      <c r="R30" s="118">
        <v>0</v>
      </c>
      <c r="S30" s="118">
        <v>0</v>
      </c>
      <c r="T30" s="372">
        <v>0</v>
      </c>
      <c r="U30" s="372">
        <v>0</v>
      </c>
      <c r="V30" s="118">
        <v>0</v>
      </c>
      <c r="W30" s="118">
        <v>0</v>
      </c>
      <c r="X30" s="372">
        <v>0</v>
      </c>
      <c r="Y30" s="372">
        <v>0</v>
      </c>
      <c r="Z30" s="118">
        <v>0</v>
      </c>
      <c r="AA30" s="118">
        <v>0</v>
      </c>
      <c r="AB30" s="372">
        <v>0</v>
      </c>
      <c r="AC30" s="372">
        <v>0</v>
      </c>
      <c r="AD30" s="118">
        <v>345.77079916666668</v>
      </c>
      <c r="AE30" s="118">
        <f>L30+P30+T30+X30+AB30</f>
        <v>318.27771400000006</v>
      </c>
      <c r="AG30" s="374"/>
    </row>
    <row r="31" spans="1:33" x14ac:dyDescent="0.25">
      <c r="A31" s="57" t="s">
        <v>166</v>
      </c>
      <c r="B31" s="33" t="s">
        <v>165</v>
      </c>
      <c r="C31" s="372">
        <v>0</v>
      </c>
      <c r="D31" s="372">
        <v>0.85</v>
      </c>
      <c r="E31" s="118">
        <f t="shared" si="0"/>
        <v>0.85</v>
      </c>
      <c r="F31" s="118">
        <f t="shared" si="1"/>
        <v>0.85</v>
      </c>
      <c r="G31" s="118">
        <v>0</v>
      </c>
      <c r="H31" s="118">
        <v>0</v>
      </c>
      <c r="I31" s="372">
        <v>0</v>
      </c>
      <c r="J31" s="118" t="s">
        <v>542</v>
      </c>
      <c r="K31" s="118" t="s">
        <v>542</v>
      </c>
      <c r="L31" s="372">
        <v>0</v>
      </c>
      <c r="M31" s="372">
        <v>0</v>
      </c>
      <c r="N31" s="372">
        <v>0</v>
      </c>
      <c r="O31" s="372">
        <v>0</v>
      </c>
      <c r="P31" s="372">
        <v>0.85</v>
      </c>
      <c r="Q31" s="372">
        <v>0</v>
      </c>
      <c r="R31" s="118">
        <v>0</v>
      </c>
      <c r="S31" s="118">
        <v>0</v>
      </c>
      <c r="T31" s="372">
        <v>0</v>
      </c>
      <c r="U31" s="372">
        <v>0</v>
      </c>
      <c r="V31" s="118">
        <v>0</v>
      </c>
      <c r="W31" s="118">
        <v>0</v>
      </c>
      <c r="X31" s="372">
        <v>0</v>
      </c>
      <c r="Y31" s="372">
        <v>0</v>
      </c>
      <c r="Z31" s="118">
        <v>0</v>
      </c>
      <c r="AA31" s="118">
        <v>0</v>
      </c>
      <c r="AB31" s="372">
        <v>0</v>
      </c>
      <c r="AC31" s="372">
        <v>0</v>
      </c>
      <c r="AD31" s="118">
        <v>0</v>
      </c>
      <c r="AE31" s="118">
        <f t="shared" si="3"/>
        <v>0.85</v>
      </c>
      <c r="AF31" s="365"/>
    </row>
    <row r="32" spans="1:33" ht="31.5" x14ac:dyDescent="0.25">
      <c r="A32" s="57" t="s">
        <v>164</v>
      </c>
      <c r="B32" s="33" t="s">
        <v>163</v>
      </c>
      <c r="C32" s="372">
        <v>189.313255</v>
      </c>
      <c r="D32" s="372">
        <v>185.883363</v>
      </c>
      <c r="E32" s="118">
        <f t="shared" si="0"/>
        <v>185.883363</v>
      </c>
      <c r="F32" s="118">
        <f t="shared" si="1"/>
        <v>185.883363</v>
      </c>
      <c r="G32" s="118">
        <v>0</v>
      </c>
      <c r="H32" s="118">
        <v>0</v>
      </c>
      <c r="I32" s="372">
        <f>88808363/1000000</f>
        <v>88.808363</v>
      </c>
      <c r="J32" s="118" t="s">
        <v>542</v>
      </c>
      <c r="K32" s="118" t="s">
        <v>542</v>
      </c>
      <c r="L32" s="372">
        <v>88.808363</v>
      </c>
      <c r="M32" s="372">
        <v>0</v>
      </c>
      <c r="N32" s="372">
        <v>100.504892</v>
      </c>
      <c r="O32" s="372">
        <v>0</v>
      </c>
      <c r="P32" s="372">
        <v>97.075000000000003</v>
      </c>
      <c r="Q32" s="372">
        <v>0</v>
      </c>
      <c r="R32" s="118">
        <v>0</v>
      </c>
      <c r="S32" s="118">
        <v>0</v>
      </c>
      <c r="T32" s="372">
        <v>0</v>
      </c>
      <c r="U32" s="372">
        <v>0</v>
      </c>
      <c r="V32" s="118">
        <v>0</v>
      </c>
      <c r="W32" s="118">
        <v>0</v>
      </c>
      <c r="X32" s="372">
        <v>0</v>
      </c>
      <c r="Y32" s="372">
        <v>0</v>
      </c>
      <c r="Z32" s="118">
        <v>0</v>
      </c>
      <c r="AA32" s="118">
        <v>0</v>
      </c>
      <c r="AB32" s="372">
        <v>0</v>
      </c>
      <c r="AC32" s="372">
        <v>0</v>
      </c>
      <c r="AD32" s="118">
        <v>189.313255</v>
      </c>
      <c r="AE32" s="118">
        <f t="shared" si="3"/>
        <v>185.883363</v>
      </c>
      <c r="AG32" s="375"/>
    </row>
    <row r="33" spans="1:31" x14ac:dyDescent="0.25">
      <c r="A33" s="57" t="s">
        <v>162</v>
      </c>
      <c r="B33" s="33" t="s">
        <v>161</v>
      </c>
      <c r="C33" s="372">
        <v>130.97028666666668</v>
      </c>
      <c r="D33" s="372">
        <v>130.8599667</v>
      </c>
      <c r="E33" s="118">
        <f t="shared" si="0"/>
        <v>130.8599667</v>
      </c>
      <c r="F33" s="118">
        <f t="shared" si="1"/>
        <v>130.8599667</v>
      </c>
      <c r="G33" s="118">
        <v>0</v>
      </c>
      <c r="H33" s="118">
        <v>0</v>
      </c>
      <c r="I33" s="372">
        <f>92202966.7/1000000</f>
        <v>92.202966700000005</v>
      </c>
      <c r="J33" s="118" t="s">
        <v>542</v>
      </c>
      <c r="K33" s="118" t="s">
        <v>542</v>
      </c>
      <c r="L33" s="372">
        <v>92.202966700000005</v>
      </c>
      <c r="M33" s="372">
        <v>0</v>
      </c>
      <c r="N33" s="372">
        <v>38.767319966666676</v>
      </c>
      <c r="O33" s="372">
        <v>0</v>
      </c>
      <c r="P33" s="372">
        <v>38.656999999999996</v>
      </c>
      <c r="Q33" s="372">
        <v>0</v>
      </c>
      <c r="R33" s="118">
        <v>0</v>
      </c>
      <c r="S33" s="118">
        <v>0</v>
      </c>
      <c r="T33" s="372">
        <v>0</v>
      </c>
      <c r="U33" s="372">
        <v>0</v>
      </c>
      <c r="V33" s="118">
        <v>0</v>
      </c>
      <c r="W33" s="118">
        <v>0</v>
      </c>
      <c r="X33" s="372">
        <v>0</v>
      </c>
      <c r="Y33" s="372">
        <v>0</v>
      </c>
      <c r="Z33" s="118">
        <v>0</v>
      </c>
      <c r="AA33" s="118">
        <v>0</v>
      </c>
      <c r="AB33" s="372">
        <v>0</v>
      </c>
      <c r="AC33" s="372">
        <v>0</v>
      </c>
      <c r="AD33" s="118">
        <v>130.97028666666668</v>
      </c>
      <c r="AE33" s="118">
        <f t="shared" si="3"/>
        <v>130.8599667</v>
      </c>
    </row>
    <row r="34" spans="1:31" x14ac:dyDescent="0.25">
      <c r="A34" s="57" t="s">
        <v>160</v>
      </c>
      <c r="B34" s="33" t="s">
        <v>159</v>
      </c>
      <c r="C34" s="372">
        <v>25.487257500000002</v>
      </c>
      <c r="D34" s="372">
        <v>0.68438430000003336</v>
      </c>
      <c r="E34" s="118">
        <f t="shared" si="0"/>
        <v>0.68438430000003336</v>
      </c>
      <c r="F34" s="118">
        <f t="shared" si="1"/>
        <v>0.68438430000003336</v>
      </c>
      <c r="G34" s="118">
        <v>0</v>
      </c>
      <c r="H34" s="118">
        <v>0</v>
      </c>
      <c r="I34" s="372">
        <v>0</v>
      </c>
      <c r="J34" s="118" t="s">
        <v>542</v>
      </c>
      <c r="K34" s="118" t="s">
        <v>542</v>
      </c>
      <c r="L34" s="372">
        <f>L30-L31-L32-L33</f>
        <v>0.44697330000002466</v>
      </c>
      <c r="M34" s="372">
        <v>0</v>
      </c>
      <c r="N34" s="372">
        <v>25.040284199999977</v>
      </c>
      <c r="O34" s="372">
        <v>0</v>
      </c>
      <c r="P34" s="372">
        <v>0.2374110000000087</v>
      </c>
      <c r="Q34" s="372">
        <v>0</v>
      </c>
      <c r="R34" s="118">
        <v>0</v>
      </c>
      <c r="S34" s="118">
        <v>0</v>
      </c>
      <c r="T34" s="372">
        <v>0</v>
      </c>
      <c r="U34" s="372">
        <v>0</v>
      </c>
      <c r="V34" s="118">
        <v>0</v>
      </c>
      <c r="W34" s="118">
        <v>0</v>
      </c>
      <c r="X34" s="372">
        <v>0</v>
      </c>
      <c r="Y34" s="372">
        <v>0</v>
      </c>
      <c r="Z34" s="118">
        <v>0</v>
      </c>
      <c r="AA34" s="118">
        <v>0</v>
      </c>
      <c r="AB34" s="372">
        <v>0</v>
      </c>
      <c r="AC34" s="372">
        <v>0</v>
      </c>
      <c r="AD34" s="118">
        <v>25.487257500000002</v>
      </c>
      <c r="AE34" s="118">
        <f t="shared" si="3"/>
        <v>0.68438430000003336</v>
      </c>
    </row>
    <row r="35" spans="1:31" ht="31.5" x14ac:dyDescent="0.25">
      <c r="A35" s="57" t="s">
        <v>60</v>
      </c>
      <c r="B35" s="33" t="s">
        <v>158</v>
      </c>
      <c r="C35" s="372">
        <v>0</v>
      </c>
      <c r="D35" s="372">
        <v>0</v>
      </c>
      <c r="E35" s="118">
        <f t="shared" si="0"/>
        <v>0</v>
      </c>
      <c r="F35" s="118">
        <f t="shared" si="1"/>
        <v>0</v>
      </c>
      <c r="G35" s="118">
        <v>0</v>
      </c>
      <c r="H35" s="118">
        <v>0</v>
      </c>
      <c r="I35" s="372">
        <v>0</v>
      </c>
      <c r="J35" s="118" t="s">
        <v>542</v>
      </c>
      <c r="K35" s="118" t="s">
        <v>542</v>
      </c>
      <c r="L35" s="372">
        <v>0</v>
      </c>
      <c r="M35" s="372">
        <v>0</v>
      </c>
      <c r="N35" s="372">
        <v>0</v>
      </c>
      <c r="O35" s="376">
        <v>2</v>
      </c>
      <c r="P35" s="372">
        <v>0</v>
      </c>
      <c r="Q35" s="376">
        <v>2</v>
      </c>
      <c r="R35" s="118">
        <v>0</v>
      </c>
      <c r="S35" s="118">
        <v>0</v>
      </c>
      <c r="T35" s="372">
        <v>0</v>
      </c>
      <c r="U35" s="372">
        <v>0</v>
      </c>
      <c r="V35" s="118">
        <v>0</v>
      </c>
      <c r="W35" s="118">
        <v>0</v>
      </c>
      <c r="X35" s="372">
        <v>0</v>
      </c>
      <c r="Y35" s="372">
        <v>0</v>
      </c>
      <c r="Z35" s="118">
        <v>0</v>
      </c>
      <c r="AA35" s="118">
        <v>0</v>
      </c>
      <c r="AB35" s="372">
        <v>0</v>
      </c>
      <c r="AC35" s="372">
        <v>0</v>
      </c>
      <c r="AD35" s="118">
        <v>0</v>
      </c>
      <c r="AE35" s="118">
        <f t="shared" si="3"/>
        <v>0</v>
      </c>
    </row>
    <row r="36" spans="1:31" ht="31.5" x14ac:dyDescent="0.25">
      <c r="A36" s="57" t="s">
        <v>157</v>
      </c>
      <c r="B36" s="377" t="s">
        <v>156</v>
      </c>
      <c r="C36" s="372">
        <v>0</v>
      </c>
      <c r="D36" s="372">
        <v>0</v>
      </c>
      <c r="E36" s="118">
        <f t="shared" si="0"/>
        <v>0</v>
      </c>
      <c r="F36" s="118">
        <f t="shared" si="1"/>
        <v>0</v>
      </c>
      <c r="G36" s="118">
        <v>0</v>
      </c>
      <c r="H36" s="118">
        <v>0</v>
      </c>
      <c r="I36" s="372">
        <v>0</v>
      </c>
      <c r="J36" s="378" t="s">
        <v>542</v>
      </c>
      <c r="K36" s="118" t="s">
        <v>542</v>
      </c>
      <c r="L36" s="372">
        <v>0</v>
      </c>
      <c r="M36" s="372">
        <v>0</v>
      </c>
      <c r="N36" s="372">
        <v>0</v>
      </c>
      <c r="O36" s="376">
        <v>2</v>
      </c>
      <c r="P36" s="372">
        <v>0</v>
      </c>
      <c r="Q36" s="376">
        <v>2</v>
      </c>
      <c r="R36" s="118">
        <v>0</v>
      </c>
      <c r="S36" s="118">
        <v>0</v>
      </c>
      <c r="T36" s="372">
        <v>0</v>
      </c>
      <c r="U36" s="372">
        <v>0</v>
      </c>
      <c r="V36" s="118">
        <v>0</v>
      </c>
      <c r="W36" s="118">
        <v>0</v>
      </c>
      <c r="X36" s="372">
        <v>0</v>
      </c>
      <c r="Y36" s="372">
        <v>0</v>
      </c>
      <c r="Z36" s="118">
        <v>0</v>
      </c>
      <c r="AA36" s="118">
        <v>0</v>
      </c>
      <c r="AB36" s="372">
        <v>0</v>
      </c>
      <c r="AC36" s="372">
        <v>0</v>
      </c>
      <c r="AD36" s="118">
        <v>0</v>
      </c>
      <c r="AE36" s="118">
        <f t="shared" si="3"/>
        <v>0</v>
      </c>
    </row>
    <row r="37" spans="1:31" x14ac:dyDescent="0.25">
      <c r="A37" s="57" t="s">
        <v>155</v>
      </c>
      <c r="B37" s="377" t="s">
        <v>145</v>
      </c>
      <c r="C37" s="372">
        <v>32</v>
      </c>
      <c r="D37" s="372">
        <v>32</v>
      </c>
      <c r="E37" s="118">
        <f t="shared" si="0"/>
        <v>32</v>
      </c>
      <c r="F37" s="118">
        <f t="shared" si="1"/>
        <v>32</v>
      </c>
      <c r="G37" s="118">
        <v>0</v>
      </c>
      <c r="H37" s="118">
        <v>0</v>
      </c>
      <c r="I37" s="372">
        <v>0</v>
      </c>
      <c r="J37" s="378" t="s">
        <v>542</v>
      </c>
      <c r="K37" s="118" t="s">
        <v>542</v>
      </c>
      <c r="L37" s="372">
        <v>0</v>
      </c>
      <c r="M37" s="372">
        <v>0</v>
      </c>
      <c r="N37" s="372">
        <v>32</v>
      </c>
      <c r="O37" s="376">
        <v>2</v>
      </c>
      <c r="P37" s="372">
        <v>32</v>
      </c>
      <c r="Q37" s="376">
        <v>2</v>
      </c>
      <c r="R37" s="118">
        <v>0</v>
      </c>
      <c r="S37" s="118">
        <v>0</v>
      </c>
      <c r="T37" s="372">
        <v>0</v>
      </c>
      <c r="U37" s="372">
        <v>0</v>
      </c>
      <c r="V37" s="118">
        <v>0</v>
      </c>
      <c r="W37" s="118">
        <v>0</v>
      </c>
      <c r="X37" s="372">
        <v>0</v>
      </c>
      <c r="Y37" s="372">
        <v>0</v>
      </c>
      <c r="Z37" s="118">
        <v>0</v>
      </c>
      <c r="AA37" s="118">
        <v>0</v>
      </c>
      <c r="AB37" s="372">
        <v>0</v>
      </c>
      <c r="AC37" s="372">
        <v>0</v>
      </c>
      <c r="AD37" s="118">
        <v>32</v>
      </c>
      <c r="AE37" s="118">
        <f t="shared" si="3"/>
        <v>32</v>
      </c>
    </row>
    <row r="38" spans="1:31" x14ac:dyDescent="0.25">
      <c r="A38" s="57" t="s">
        <v>154</v>
      </c>
      <c r="B38" s="377" t="s">
        <v>143</v>
      </c>
      <c r="C38" s="372">
        <v>0</v>
      </c>
      <c r="D38" s="372">
        <v>0</v>
      </c>
      <c r="E38" s="118">
        <f t="shared" si="0"/>
        <v>0</v>
      </c>
      <c r="F38" s="118">
        <f t="shared" si="1"/>
        <v>0</v>
      </c>
      <c r="G38" s="118">
        <v>0</v>
      </c>
      <c r="H38" s="118">
        <v>0</v>
      </c>
      <c r="I38" s="372">
        <v>0</v>
      </c>
      <c r="J38" s="378" t="s">
        <v>542</v>
      </c>
      <c r="K38" s="118" t="s">
        <v>542</v>
      </c>
      <c r="L38" s="372">
        <v>0</v>
      </c>
      <c r="M38" s="372">
        <v>0</v>
      </c>
      <c r="N38" s="372">
        <v>0</v>
      </c>
      <c r="O38" s="376">
        <v>2</v>
      </c>
      <c r="P38" s="372">
        <v>0</v>
      </c>
      <c r="Q38" s="376">
        <v>2</v>
      </c>
      <c r="R38" s="118">
        <v>0</v>
      </c>
      <c r="S38" s="118">
        <v>0</v>
      </c>
      <c r="T38" s="372">
        <v>0</v>
      </c>
      <c r="U38" s="372">
        <v>0</v>
      </c>
      <c r="V38" s="118">
        <v>0</v>
      </c>
      <c r="W38" s="118">
        <v>0</v>
      </c>
      <c r="X38" s="372">
        <v>0</v>
      </c>
      <c r="Y38" s="372">
        <v>0</v>
      </c>
      <c r="Z38" s="118">
        <v>0</v>
      </c>
      <c r="AA38" s="118">
        <v>0</v>
      </c>
      <c r="AB38" s="372">
        <v>0</v>
      </c>
      <c r="AC38" s="372">
        <v>0</v>
      </c>
      <c r="AD38" s="118">
        <v>0</v>
      </c>
      <c r="AE38" s="118">
        <f t="shared" si="3"/>
        <v>0</v>
      </c>
    </row>
    <row r="39" spans="1:31" ht="31.5" x14ac:dyDescent="0.25">
      <c r="A39" s="57" t="s">
        <v>153</v>
      </c>
      <c r="B39" s="33" t="s">
        <v>141</v>
      </c>
      <c r="C39" s="372">
        <v>0</v>
      </c>
      <c r="D39" s="372">
        <v>0</v>
      </c>
      <c r="E39" s="118">
        <f t="shared" si="0"/>
        <v>0</v>
      </c>
      <c r="F39" s="118">
        <f t="shared" si="1"/>
        <v>0</v>
      </c>
      <c r="G39" s="118">
        <v>0</v>
      </c>
      <c r="H39" s="118">
        <v>0</v>
      </c>
      <c r="I39" s="372">
        <v>0</v>
      </c>
      <c r="J39" s="118" t="s">
        <v>542</v>
      </c>
      <c r="K39" s="118" t="s">
        <v>542</v>
      </c>
      <c r="L39" s="372">
        <v>0</v>
      </c>
      <c r="M39" s="372">
        <v>0</v>
      </c>
      <c r="N39" s="372">
        <v>0</v>
      </c>
      <c r="O39" s="376">
        <v>2</v>
      </c>
      <c r="P39" s="372">
        <v>0</v>
      </c>
      <c r="Q39" s="376">
        <v>2</v>
      </c>
      <c r="R39" s="118">
        <v>0</v>
      </c>
      <c r="S39" s="118">
        <v>0</v>
      </c>
      <c r="T39" s="372">
        <v>0</v>
      </c>
      <c r="U39" s="372">
        <v>0</v>
      </c>
      <c r="V39" s="118">
        <v>0</v>
      </c>
      <c r="W39" s="118">
        <v>0</v>
      </c>
      <c r="X39" s="372">
        <v>0</v>
      </c>
      <c r="Y39" s="372">
        <v>0</v>
      </c>
      <c r="Z39" s="118">
        <v>0</v>
      </c>
      <c r="AA39" s="118">
        <v>0</v>
      </c>
      <c r="AB39" s="372">
        <v>0</v>
      </c>
      <c r="AC39" s="372">
        <v>0</v>
      </c>
      <c r="AD39" s="118">
        <v>0</v>
      </c>
      <c r="AE39" s="118">
        <f t="shared" si="3"/>
        <v>0</v>
      </c>
    </row>
    <row r="40" spans="1:31" ht="31.5" x14ac:dyDescent="0.25">
      <c r="A40" s="57" t="s">
        <v>152</v>
      </c>
      <c r="B40" s="33" t="s">
        <v>139</v>
      </c>
      <c r="C40" s="372">
        <v>5.6660000000000004</v>
      </c>
      <c r="D40" s="372">
        <v>5.6660000000000004</v>
      </c>
      <c r="E40" s="118">
        <f t="shared" si="0"/>
        <v>5.6660000000000004</v>
      </c>
      <c r="F40" s="118">
        <f t="shared" si="1"/>
        <v>5.6660000000000004</v>
      </c>
      <c r="G40" s="118">
        <v>0</v>
      </c>
      <c r="H40" s="118">
        <v>0</v>
      </c>
      <c r="I40" s="372">
        <v>0</v>
      </c>
      <c r="J40" s="118" t="s">
        <v>542</v>
      </c>
      <c r="K40" s="118" t="s">
        <v>542</v>
      </c>
      <c r="L40" s="372">
        <v>0</v>
      </c>
      <c r="M40" s="372">
        <v>0</v>
      </c>
      <c r="N40" s="372">
        <v>5.6660000000000004</v>
      </c>
      <c r="O40" s="376">
        <v>2</v>
      </c>
      <c r="P40" s="372">
        <v>5.6660000000000004</v>
      </c>
      <c r="Q40" s="376">
        <v>2</v>
      </c>
      <c r="R40" s="118">
        <v>0</v>
      </c>
      <c r="S40" s="118">
        <v>0</v>
      </c>
      <c r="T40" s="372">
        <v>0</v>
      </c>
      <c r="U40" s="372">
        <v>0</v>
      </c>
      <c r="V40" s="118">
        <v>0</v>
      </c>
      <c r="W40" s="118">
        <v>0</v>
      </c>
      <c r="X40" s="372">
        <v>0</v>
      </c>
      <c r="Y40" s="372">
        <v>0</v>
      </c>
      <c r="Z40" s="118">
        <v>0</v>
      </c>
      <c r="AA40" s="118">
        <v>0</v>
      </c>
      <c r="AB40" s="372">
        <v>0</v>
      </c>
      <c r="AC40" s="372">
        <v>0</v>
      </c>
      <c r="AD40" s="118">
        <v>5.6660000000000004</v>
      </c>
      <c r="AE40" s="118">
        <f t="shared" si="3"/>
        <v>5.6660000000000004</v>
      </c>
    </row>
    <row r="41" spans="1:31" x14ac:dyDescent="0.25">
      <c r="A41" s="57" t="s">
        <v>151</v>
      </c>
      <c r="B41" s="33" t="s">
        <v>137</v>
      </c>
      <c r="C41" s="372">
        <v>0</v>
      </c>
      <c r="D41" s="372">
        <v>0</v>
      </c>
      <c r="E41" s="118">
        <f t="shared" si="0"/>
        <v>0</v>
      </c>
      <c r="F41" s="118">
        <f t="shared" si="1"/>
        <v>0</v>
      </c>
      <c r="G41" s="118">
        <v>0</v>
      </c>
      <c r="H41" s="118">
        <v>0</v>
      </c>
      <c r="I41" s="372">
        <v>0</v>
      </c>
      <c r="J41" s="118" t="s">
        <v>542</v>
      </c>
      <c r="K41" s="118" t="s">
        <v>542</v>
      </c>
      <c r="L41" s="372">
        <v>0</v>
      </c>
      <c r="M41" s="372">
        <v>0</v>
      </c>
      <c r="N41" s="372">
        <v>0</v>
      </c>
      <c r="O41" s="376">
        <v>2</v>
      </c>
      <c r="P41" s="372">
        <v>0</v>
      </c>
      <c r="Q41" s="376">
        <v>2</v>
      </c>
      <c r="R41" s="118">
        <v>0</v>
      </c>
      <c r="S41" s="118">
        <v>0</v>
      </c>
      <c r="T41" s="372">
        <v>0</v>
      </c>
      <c r="U41" s="372">
        <v>0</v>
      </c>
      <c r="V41" s="118">
        <v>0</v>
      </c>
      <c r="W41" s="118">
        <v>0</v>
      </c>
      <c r="X41" s="372">
        <v>0</v>
      </c>
      <c r="Y41" s="372">
        <v>0</v>
      </c>
      <c r="Z41" s="118">
        <v>0</v>
      </c>
      <c r="AA41" s="118">
        <v>0</v>
      </c>
      <c r="AB41" s="372">
        <v>0</v>
      </c>
      <c r="AC41" s="372">
        <v>0</v>
      </c>
      <c r="AD41" s="118">
        <v>0</v>
      </c>
      <c r="AE41" s="118">
        <f t="shared" si="3"/>
        <v>0</v>
      </c>
    </row>
    <row r="42" spans="1:31" ht="18.75" x14ac:dyDescent="0.25">
      <c r="A42" s="57" t="s">
        <v>150</v>
      </c>
      <c r="B42" s="377" t="s">
        <v>558</v>
      </c>
      <c r="C42" s="372">
        <v>20</v>
      </c>
      <c r="D42" s="372">
        <v>20</v>
      </c>
      <c r="E42" s="118">
        <f t="shared" si="0"/>
        <v>20</v>
      </c>
      <c r="F42" s="118">
        <f t="shared" si="1"/>
        <v>20</v>
      </c>
      <c r="G42" s="118">
        <v>0</v>
      </c>
      <c r="H42" s="118">
        <v>0</v>
      </c>
      <c r="I42" s="372">
        <v>0</v>
      </c>
      <c r="J42" s="378" t="s">
        <v>542</v>
      </c>
      <c r="K42" s="118" t="s">
        <v>542</v>
      </c>
      <c r="L42" s="372">
        <v>0</v>
      </c>
      <c r="M42" s="372">
        <v>0</v>
      </c>
      <c r="N42" s="372">
        <v>20</v>
      </c>
      <c r="O42" s="376">
        <v>2</v>
      </c>
      <c r="P42" s="372">
        <v>20</v>
      </c>
      <c r="Q42" s="376">
        <v>2</v>
      </c>
      <c r="R42" s="118">
        <v>0</v>
      </c>
      <c r="S42" s="118">
        <v>0</v>
      </c>
      <c r="T42" s="372">
        <v>0</v>
      </c>
      <c r="U42" s="372">
        <v>0</v>
      </c>
      <c r="V42" s="118">
        <v>0</v>
      </c>
      <c r="W42" s="118">
        <v>0</v>
      </c>
      <c r="X42" s="372">
        <v>0</v>
      </c>
      <c r="Y42" s="372">
        <v>0</v>
      </c>
      <c r="Z42" s="118">
        <v>0</v>
      </c>
      <c r="AA42" s="118">
        <v>0</v>
      </c>
      <c r="AB42" s="372">
        <v>0</v>
      </c>
      <c r="AC42" s="372">
        <v>0</v>
      </c>
      <c r="AD42" s="118">
        <v>20</v>
      </c>
      <c r="AE42" s="118">
        <f t="shared" si="3"/>
        <v>20</v>
      </c>
    </row>
    <row r="43" spans="1:31" x14ac:dyDescent="0.25">
      <c r="A43" s="57" t="s">
        <v>59</v>
      </c>
      <c r="B43" s="33" t="s">
        <v>149</v>
      </c>
      <c r="C43" s="372">
        <v>0</v>
      </c>
      <c r="D43" s="372">
        <v>0</v>
      </c>
      <c r="E43" s="118">
        <f t="shared" si="0"/>
        <v>0</v>
      </c>
      <c r="F43" s="118">
        <f t="shared" si="1"/>
        <v>0</v>
      </c>
      <c r="G43" s="118">
        <v>0</v>
      </c>
      <c r="H43" s="118">
        <v>0</v>
      </c>
      <c r="I43" s="372">
        <v>0</v>
      </c>
      <c r="J43" s="118" t="s">
        <v>542</v>
      </c>
      <c r="K43" s="118" t="s">
        <v>542</v>
      </c>
      <c r="L43" s="372">
        <v>0</v>
      </c>
      <c r="M43" s="372">
        <v>0</v>
      </c>
      <c r="N43" s="372">
        <v>0</v>
      </c>
      <c r="O43" s="376">
        <v>2</v>
      </c>
      <c r="P43" s="372">
        <v>0</v>
      </c>
      <c r="Q43" s="376">
        <v>2</v>
      </c>
      <c r="R43" s="118">
        <v>0</v>
      </c>
      <c r="S43" s="118">
        <v>0</v>
      </c>
      <c r="T43" s="372">
        <v>0</v>
      </c>
      <c r="U43" s="372">
        <v>0</v>
      </c>
      <c r="V43" s="118">
        <v>0</v>
      </c>
      <c r="W43" s="118">
        <v>0</v>
      </c>
      <c r="X43" s="372">
        <v>0</v>
      </c>
      <c r="Y43" s="372">
        <v>0</v>
      </c>
      <c r="Z43" s="118">
        <v>0</v>
      </c>
      <c r="AA43" s="118">
        <v>0</v>
      </c>
      <c r="AB43" s="372">
        <v>0</v>
      </c>
      <c r="AC43" s="372">
        <v>0</v>
      </c>
      <c r="AD43" s="118">
        <v>0</v>
      </c>
      <c r="AE43" s="118">
        <f t="shared" si="3"/>
        <v>0</v>
      </c>
    </row>
    <row r="44" spans="1:31" x14ac:dyDescent="0.25">
      <c r="A44" s="57" t="s">
        <v>148</v>
      </c>
      <c r="B44" s="33" t="s">
        <v>147</v>
      </c>
      <c r="C44" s="372">
        <v>0</v>
      </c>
      <c r="D44" s="372">
        <v>0</v>
      </c>
      <c r="E44" s="118">
        <f t="shared" si="0"/>
        <v>0</v>
      </c>
      <c r="F44" s="118">
        <f t="shared" si="1"/>
        <v>0</v>
      </c>
      <c r="G44" s="118">
        <v>0</v>
      </c>
      <c r="H44" s="118">
        <v>0</v>
      </c>
      <c r="I44" s="372">
        <v>0</v>
      </c>
      <c r="J44" s="118" t="s">
        <v>542</v>
      </c>
      <c r="K44" s="118" t="s">
        <v>542</v>
      </c>
      <c r="L44" s="372">
        <v>0</v>
      </c>
      <c r="M44" s="372">
        <v>0</v>
      </c>
      <c r="N44" s="372">
        <v>0</v>
      </c>
      <c r="O44" s="376">
        <v>2</v>
      </c>
      <c r="P44" s="372">
        <v>0</v>
      </c>
      <c r="Q44" s="376">
        <v>2</v>
      </c>
      <c r="R44" s="118">
        <v>0</v>
      </c>
      <c r="S44" s="118">
        <v>0</v>
      </c>
      <c r="T44" s="372">
        <v>0</v>
      </c>
      <c r="U44" s="372">
        <v>0</v>
      </c>
      <c r="V44" s="118">
        <v>0</v>
      </c>
      <c r="W44" s="118">
        <v>0</v>
      </c>
      <c r="X44" s="372">
        <v>0</v>
      </c>
      <c r="Y44" s="372">
        <v>0</v>
      </c>
      <c r="Z44" s="118">
        <v>0</v>
      </c>
      <c r="AA44" s="118">
        <v>0</v>
      </c>
      <c r="AB44" s="372">
        <v>0</v>
      </c>
      <c r="AC44" s="372">
        <v>0</v>
      </c>
      <c r="AD44" s="118">
        <v>0</v>
      </c>
      <c r="AE44" s="118">
        <f t="shared" si="3"/>
        <v>0</v>
      </c>
    </row>
    <row r="45" spans="1:31" x14ac:dyDescent="0.25">
      <c r="A45" s="57" t="s">
        <v>146</v>
      </c>
      <c r="B45" s="33" t="s">
        <v>145</v>
      </c>
      <c r="C45" s="372">
        <v>20</v>
      </c>
      <c r="D45" s="372">
        <v>0</v>
      </c>
      <c r="E45" s="118">
        <f t="shared" si="0"/>
        <v>0</v>
      </c>
      <c r="F45" s="118">
        <f t="shared" si="1"/>
        <v>0</v>
      </c>
      <c r="G45" s="118">
        <v>0</v>
      </c>
      <c r="H45" s="118">
        <v>0</v>
      </c>
      <c r="I45" s="372">
        <v>0</v>
      </c>
      <c r="J45" s="118" t="s">
        <v>542</v>
      </c>
      <c r="K45" s="118" t="s">
        <v>542</v>
      </c>
      <c r="L45" s="372">
        <v>0</v>
      </c>
      <c r="M45" s="372">
        <v>0</v>
      </c>
      <c r="N45" s="372">
        <v>0</v>
      </c>
      <c r="O45" s="376">
        <v>2</v>
      </c>
      <c r="P45" s="372">
        <v>0</v>
      </c>
      <c r="Q45" s="376">
        <v>2</v>
      </c>
      <c r="R45" s="118">
        <v>0</v>
      </c>
      <c r="S45" s="118">
        <v>0</v>
      </c>
      <c r="T45" s="372">
        <v>0</v>
      </c>
      <c r="U45" s="372">
        <v>0</v>
      </c>
      <c r="V45" s="118">
        <v>0</v>
      </c>
      <c r="W45" s="118">
        <v>0</v>
      </c>
      <c r="X45" s="372">
        <v>0</v>
      </c>
      <c r="Y45" s="372">
        <v>0</v>
      </c>
      <c r="Z45" s="118">
        <v>0</v>
      </c>
      <c r="AA45" s="118">
        <v>0</v>
      </c>
      <c r="AB45" s="372">
        <v>0</v>
      </c>
      <c r="AC45" s="372">
        <v>0</v>
      </c>
      <c r="AD45" s="118">
        <v>0</v>
      </c>
      <c r="AE45" s="118">
        <f t="shared" si="3"/>
        <v>0</v>
      </c>
    </row>
    <row r="46" spans="1:31" x14ac:dyDescent="0.25">
      <c r="A46" s="57" t="s">
        <v>144</v>
      </c>
      <c r="B46" s="33" t="s">
        <v>143</v>
      </c>
      <c r="C46" s="372">
        <v>0</v>
      </c>
      <c r="D46" s="372">
        <v>0</v>
      </c>
      <c r="E46" s="118">
        <f t="shared" si="0"/>
        <v>0</v>
      </c>
      <c r="F46" s="118">
        <f t="shared" si="1"/>
        <v>0</v>
      </c>
      <c r="G46" s="118">
        <v>0</v>
      </c>
      <c r="H46" s="118">
        <v>0</v>
      </c>
      <c r="I46" s="372">
        <v>0</v>
      </c>
      <c r="J46" s="118" t="s">
        <v>542</v>
      </c>
      <c r="K46" s="118" t="s">
        <v>542</v>
      </c>
      <c r="L46" s="372">
        <v>0</v>
      </c>
      <c r="M46" s="372">
        <v>0</v>
      </c>
      <c r="N46" s="372">
        <v>0</v>
      </c>
      <c r="O46" s="376">
        <v>2</v>
      </c>
      <c r="P46" s="372">
        <v>0</v>
      </c>
      <c r="Q46" s="376">
        <v>2</v>
      </c>
      <c r="R46" s="118">
        <v>0</v>
      </c>
      <c r="S46" s="118">
        <v>0</v>
      </c>
      <c r="T46" s="372">
        <v>0</v>
      </c>
      <c r="U46" s="372">
        <v>0</v>
      </c>
      <c r="V46" s="118">
        <v>0</v>
      </c>
      <c r="W46" s="118">
        <v>0</v>
      </c>
      <c r="X46" s="372">
        <v>0</v>
      </c>
      <c r="Y46" s="372">
        <v>0</v>
      </c>
      <c r="Z46" s="118">
        <v>0</v>
      </c>
      <c r="AA46" s="118">
        <v>0</v>
      </c>
      <c r="AB46" s="372">
        <v>0</v>
      </c>
      <c r="AC46" s="372">
        <v>0</v>
      </c>
      <c r="AD46" s="118">
        <v>0</v>
      </c>
      <c r="AE46" s="118">
        <f t="shared" si="3"/>
        <v>0</v>
      </c>
    </row>
    <row r="47" spans="1:31" ht="31.5" x14ac:dyDescent="0.25">
      <c r="A47" s="57" t="s">
        <v>142</v>
      </c>
      <c r="B47" s="33" t="s">
        <v>141</v>
      </c>
      <c r="C47" s="372">
        <v>0</v>
      </c>
      <c r="D47" s="372">
        <v>0</v>
      </c>
      <c r="E47" s="118">
        <f t="shared" si="0"/>
        <v>0</v>
      </c>
      <c r="F47" s="118">
        <f t="shared" si="1"/>
        <v>0</v>
      </c>
      <c r="G47" s="118">
        <v>0</v>
      </c>
      <c r="H47" s="118">
        <v>0</v>
      </c>
      <c r="I47" s="372">
        <v>0</v>
      </c>
      <c r="J47" s="118" t="s">
        <v>542</v>
      </c>
      <c r="K47" s="118" t="s">
        <v>542</v>
      </c>
      <c r="L47" s="372">
        <v>0</v>
      </c>
      <c r="M47" s="372">
        <v>0</v>
      </c>
      <c r="N47" s="372">
        <v>0</v>
      </c>
      <c r="O47" s="376">
        <v>2</v>
      </c>
      <c r="P47" s="372">
        <v>0</v>
      </c>
      <c r="Q47" s="376">
        <v>2</v>
      </c>
      <c r="R47" s="118">
        <v>0</v>
      </c>
      <c r="S47" s="118">
        <v>0</v>
      </c>
      <c r="T47" s="372">
        <v>0</v>
      </c>
      <c r="U47" s="372">
        <v>0</v>
      </c>
      <c r="V47" s="118">
        <v>0</v>
      </c>
      <c r="W47" s="118">
        <v>0</v>
      </c>
      <c r="X47" s="372">
        <v>0</v>
      </c>
      <c r="Y47" s="372">
        <v>0</v>
      </c>
      <c r="Z47" s="118">
        <v>0</v>
      </c>
      <c r="AA47" s="118">
        <v>0</v>
      </c>
      <c r="AB47" s="372">
        <v>0</v>
      </c>
      <c r="AC47" s="372">
        <v>0</v>
      </c>
      <c r="AD47" s="118">
        <v>0</v>
      </c>
      <c r="AE47" s="118">
        <f t="shared" si="3"/>
        <v>0</v>
      </c>
    </row>
    <row r="48" spans="1:31" ht="31.5" x14ac:dyDescent="0.25">
      <c r="A48" s="57" t="s">
        <v>140</v>
      </c>
      <c r="B48" s="33" t="s">
        <v>139</v>
      </c>
      <c r="C48" s="372">
        <v>5.6660000000000004</v>
      </c>
      <c r="D48" s="372">
        <v>5.6660000000000004</v>
      </c>
      <c r="E48" s="118">
        <f t="shared" si="0"/>
        <v>5.6660000000000004</v>
      </c>
      <c r="F48" s="118">
        <f t="shared" si="1"/>
        <v>5.6660000000000004</v>
      </c>
      <c r="G48" s="118">
        <v>0</v>
      </c>
      <c r="H48" s="118">
        <v>0</v>
      </c>
      <c r="I48" s="372">
        <v>0</v>
      </c>
      <c r="J48" s="118" t="s">
        <v>542</v>
      </c>
      <c r="K48" s="118" t="s">
        <v>542</v>
      </c>
      <c r="L48" s="372">
        <v>0</v>
      </c>
      <c r="M48" s="372">
        <v>0</v>
      </c>
      <c r="N48" s="372">
        <v>5.6660000000000004</v>
      </c>
      <c r="O48" s="376">
        <v>2</v>
      </c>
      <c r="P48" s="372">
        <v>5.6660000000000004</v>
      </c>
      <c r="Q48" s="376">
        <v>2</v>
      </c>
      <c r="R48" s="118">
        <v>0</v>
      </c>
      <c r="S48" s="118">
        <v>0</v>
      </c>
      <c r="T48" s="372">
        <v>0</v>
      </c>
      <c r="U48" s="372">
        <v>0</v>
      </c>
      <c r="V48" s="118">
        <v>0</v>
      </c>
      <c r="W48" s="118">
        <v>0</v>
      </c>
      <c r="X48" s="372">
        <v>0</v>
      </c>
      <c r="Y48" s="372">
        <v>0</v>
      </c>
      <c r="Z48" s="118">
        <v>0</v>
      </c>
      <c r="AA48" s="118">
        <v>0</v>
      </c>
      <c r="AB48" s="372">
        <v>0</v>
      </c>
      <c r="AC48" s="372">
        <v>0</v>
      </c>
      <c r="AD48" s="118">
        <v>5.6660000000000004</v>
      </c>
      <c r="AE48" s="118">
        <f t="shared" si="3"/>
        <v>5.6660000000000004</v>
      </c>
    </row>
    <row r="49" spans="1:31" x14ac:dyDescent="0.25">
      <c r="A49" s="57" t="s">
        <v>138</v>
      </c>
      <c r="B49" s="33" t="s">
        <v>137</v>
      </c>
      <c r="C49" s="372">
        <v>0</v>
      </c>
      <c r="D49" s="372">
        <v>0</v>
      </c>
      <c r="E49" s="118">
        <f t="shared" si="0"/>
        <v>0</v>
      </c>
      <c r="F49" s="118">
        <f t="shared" si="1"/>
        <v>0</v>
      </c>
      <c r="G49" s="118">
        <v>0</v>
      </c>
      <c r="H49" s="118">
        <v>0</v>
      </c>
      <c r="I49" s="372">
        <v>0</v>
      </c>
      <c r="J49" s="118" t="s">
        <v>542</v>
      </c>
      <c r="K49" s="118" t="s">
        <v>542</v>
      </c>
      <c r="L49" s="372">
        <v>0</v>
      </c>
      <c r="M49" s="372">
        <v>0</v>
      </c>
      <c r="N49" s="372">
        <v>0</v>
      </c>
      <c r="O49" s="376">
        <v>2</v>
      </c>
      <c r="P49" s="372">
        <v>0</v>
      </c>
      <c r="Q49" s="376">
        <v>2</v>
      </c>
      <c r="R49" s="118">
        <v>0</v>
      </c>
      <c r="S49" s="118">
        <v>0</v>
      </c>
      <c r="T49" s="372">
        <v>0</v>
      </c>
      <c r="U49" s="372">
        <v>0</v>
      </c>
      <c r="V49" s="118">
        <v>0</v>
      </c>
      <c r="W49" s="118">
        <v>0</v>
      </c>
      <c r="X49" s="372">
        <v>0</v>
      </c>
      <c r="Y49" s="372">
        <v>0</v>
      </c>
      <c r="Z49" s="118">
        <v>0</v>
      </c>
      <c r="AA49" s="118">
        <v>0</v>
      </c>
      <c r="AB49" s="372">
        <v>0</v>
      </c>
      <c r="AC49" s="372">
        <v>0</v>
      </c>
      <c r="AD49" s="118">
        <v>0</v>
      </c>
      <c r="AE49" s="118">
        <f t="shared" si="3"/>
        <v>0</v>
      </c>
    </row>
    <row r="50" spans="1:31" ht="18.75" x14ac:dyDescent="0.25">
      <c r="A50" s="57" t="s">
        <v>136</v>
      </c>
      <c r="B50" s="377" t="s">
        <v>558</v>
      </c>
      <c r="C50" s="372">
        <v>20</v>
      </c>
      <c r="D50" s="372">
        <v>20</v>
      </c>
      <c r="E50" s="118">
        <f t="shared" si="0"/>
        <v>20</v>
      </c>
      <c r="F50" s="118">
        <f t="shared" si="1"/>
        <v>20</v>
      </c>
      <c r="G50" s="118">
        <v>0</v>
      </c>
      <c r="H50" s="118">
        <v>0</v>
      </c>
      <c r="I50" s="372">
        <v>0</v>
      </c>
      <c r="J50" s="378" t="s">
        <v>542</v>
      </c>
      <c r="K50" s="118" t="s">
        <v>542</v>
      </c>
      <c r="L50" s="372">
        <v>0</v>
      </c>
      <c r="M50" s="372">
        <v>0</v>
      </c>
      <c r="N50" s="372">
        <v>20</v>
      </c>
      <c r="O50" s="376">
        <v>2</v>
      </c>
      <c r="P50" s="372">
        <v>20</v>
      </c>
      <c r="Q50" s="376">
        <v>2</v>
      </c>
      <c r="R50" s="118">
        <v>0</v>
      </c>
      <c r="S50" s="118">
        <v>0</v>
      </c>
      <c r="T50" s="372">
        <v>0</v>
      </c>
      <c r="U50" s="372">
        <v>0</v>
      </c>
      <c r="V50" s="118">
        <v>0</v>
      </c>
      <c r="W50" s="118">
        <v>0</v>
      </c>
      <c r="X50" s="372">
        <v>0</v>
      </c>
      <c r="Y50" s="372">
        <v>0</v>
      </c>
      <c r="Z50" s="118">
        <v>0</v>
      </c>
      <c r="AA50" s="118">
        <v>0</v>
      </c>
      <c r="AB50" s="372">
        <v>0</v>
      </c>
      <c r="AC50" s="372">
        <v>0</v>
      </c>
      <c r="AD50" s="118">
        <v>20</v>
      </c>
      <c r="AE50" s="118">
        <f t="shared" si="3"/>
        <v>20</v>
      </c>
    </row>
    <row r="51" spans="1:31" ht="35.25" customHeight="1" x14ac:dyDescent="0.25">
      <c r="A51" s="57" t="s">
        <v>57</v>
      </c>
      <c r="B51" s="33" t="s">
        <v>135</v>
      </c>
      <c r="C51" s="372">
        <v>0</v>
      </c>
      <c r="D51" s="372">
        <v>0</v>
      </c>
      <c r="E51" s="118">
        <f t="shared" si="0"/>
        <v>0</v>
      </c>
      <c r="F51" s="118">
        <f t="shared" si="1"/>
        <v>0</v>
      </c>
      <c r="G51" s="118">
        <v>0</v>
      </c>
      <c r="H51" s="118">
        <v>0</v>
      </c>
      <c r="I51" s="372">
        <v>0</v>
      </c>
      <c r="J51" s="118" t="s">
        <v>542</v>
      </c>
      <c r="K51" s="118" t="s">
        <v>542</v>
      </c>
      <c r="L51" s="372">
        <v>0</v>
      </c>
      <c r="M51" s="372">
        <v>0</v>
      </c>
      <c r="N51" s="372">
        <v>0</v>
      </c>
      <c r="O51" s="376">
        <v>2</v>
      </c>
      <c r="P51" s="372">
        <v>0</v>
      </c>
      <c r="Q51" s="376">
        <v>2</v>
      </c>
      <c r="R51" s="118">
        <v>0</v>
      </c>
      <c r="S51" s="118">
        <v>0</v>
      </c>
      <c r="T51" s="372">
        <v>0</v>
      </c>
      <c r="U51" s="372">
        <v>0</v>
      </c>
      <c r="V51" s="118">
        <v>0</v>
      </c>
      <c r="W51" s="118">
        <v>0</v>
      </c>
      <c r="X51" s="372">
        <v>0</v>
      </c>
      <c r="Y51" s="372">
        <v>0</v>
      </c>
      <c r="Z51" s="118">
        <v>0</v>
      </c>
      <c r="AA51" s="118">
        <v>0</v>
      </c>
      <c r="AB51" s="372">
        <v>0</v>
      </c>
      <c r="AC51" s="372">
        <v>0</v>
      </c>
      <c r="AD51" s="118">
        <v>0</v>
      </c>
      <c r="AE51" s="118">
        <f t="shared" si="3"/>
        <v>0</v>
      </c>
    </row>
    <row r="52" spans="1:31" x14ac:dyDescent="0.25">
      <c r="A52" s="57" t="s">
        <v>134</v>
      </c>
      <c r="B52" s="33" t="s">
        <v>133</v>
      </c>
      <c r="C52" s="372">
        <v>345.77079916666668</v>
      </c>
      <c r="D52" s="372">
        <v>318.27771400000006</v>
      </c>
      <c r="E52" s="118">
        <f t="shared" si="0"/>
        <v>318.27771400000006</v>
      </c>
      <c r="F52" s="118">
        <f t="shared" si="1"/>
        <v>318.27771400000006</v>
      </c>
      <c r="G52" s="118">
        <v>0</v>
      </c>
      <c r="H52" s="118">
        <v>0</v>
      </c>
      <c r="I52" s="372">
        <v>0</v>
      </c>
      <c r="J52" s="118" t="s">
        <v>542</v>
      </c>
      <c r="K52" s="118" t="s">
        <v>542</v>
      </c>
      <c r="L52" s="372">
        <v>0</v>
      </c>
      <c r="M52" s="372">
        <v>0</v>
      </c>
      <c r="N52" s="372">
        <v>345.77079916666668</v>
      </c>
      <c r="O52" s="376">
        <v>2</v>
      </c>
      <c r="P52" s="372">
        <f>L30+P30</f>
        <v>318.27771400000006</v>
      </c>
      <c r="Q52" s="376">
        <v>2</v>
      </c>
      <c r="R52" s="118">
        <v>0</v>
      </c>
      <c r="S52" s="118">
        <v>0</v>
      </c>
      <c r="T52" s="372">
        <v>0</v>
      </c>
      <c r="U52" s="372">
        <v>0</v>
      </c>
      <c r="V52" s="118">
        <v>0</v>
      </c>
      <c r="W52" s="118">
        <v>0</v>
      </c>
      <c r="X52" s="372">
        <v>0</v>
      </c>
      <c r="Y52" s="372">
        <v>0</v>
      </c>
      <c r="Z52" s="118">
        <v>0</v>
      </c>
      <c r="AA52" s="118">
        <v>0</v>
      </c>
      <c r="AB52" s="372">
        <v>0</v>
      </c>
      <c r="AC52" s="372">
        <v>0</v>
      </c>
      <c r="AD52" s="118">
        <v>345.77079916666668</v>
      </c>
      <c r="AE52" s="118">
        <f t="shared" si="3"/>
        <v>318.27771400000006</v>
      </c>
    </row>
    <row r="53" spans="1:31" x14ac:dyDescent="0.25">
      <c r="A53" s="57" t="s">
        <v>132</v>
      </c>
      <c r="B53" s="33" t="s">
        <v>126</v>
      </c>
      <c r="C53" s="372">
        <v>0</v>
      </c>
      <c r="D53" s="372">
        <v>0</v>
      </c>
      <c r="E53" s="118">
        <f t="shared" si="0"/>
        <v>0</v>
      </c>
      <c r="F53" s="118">
        <f t="shared" si="1"/>
        <v>0</v>
      </c>
      <c r="G53" s="118">
        <v>0</v>
      </c>
      <c r="H53" s="118">
        <v>0</v>
      </c>
      <c r="I53" s="372">
        <v>0</v>
      </c>
      <c r="J53" s="118" t="s">
        <v>542</v>
      </c>
      <c r="K53" s="118" t="s">
        <v>542</v>
      </c>
      <c r="L53" s="372">
        <v>0</v>
      </c>
      <c r="M53" s="372">
        <v>0</v>
      </c>
      <c r="N53" s="372">
        <v>0</v>
      </c>
      <c r="O53" s="376">
        <v>2</v>
      </c>
      <c r="P53" s="372">
        <v>0</v>
      </c>
      <c r="Q53" s="376">
        <v>2</v>
      </c>
      <c r="R53" s="118">
        <v>0</v>
      </c>
      <c r="S53" s="118">
        <v>0</v>
      </c>
      <c r="T53" s="372">
        <v>0</v>
      </c>
      <c r="U53" s="372">
        <v>0</v>
      </c>
      <c r="V53" s="118">
        <v>0</v>
      </c>
      <c r="W53" s="118">
        <v>0</v>
      </c>
      <c r="X53" s="372">
        <v>0</v>
      </c>
      <c r="Y53" s="372">
        <v>0</v>
      </c>
      <c r="Z53" s="118">
        <v>0</v>
      </c>
      <c r="AA53" s="118">
        <v>0</v>
      </c>
      <c r="AB53" s="372">
        <v>0</v>
      </c>
      <c r="AC53" s="372">
        <v>0</v>
      </c>
      <c r="AD53" s="118">
        <v>0</v>
      </c>
      <c r="AE53" s="118">
        <f t="shared" si="3"/>
        <v>0</v>
      </c>
    </row>
    <row r="54" spans="1:31" x14ac:dyDescent="0.25">
      <c r="A54" s="57" t="s">
        <v>131</v>
      </c>
      <c r="B54" s="377" t="s">
        <v>125</v>
      </c>
      <c r="C54" s="372">
        <v>32</v>
      </c>
      <c r="D54" s="372">
        <v>32</v>
      </c>
      <c r="E54" s="118">
        <f t="shared" si="0"/>
        <v>32</v>
      </c>
      <c r="F54" s="118">
        <f t="shared" si="1"/>
        <v>32</v>
      </c>
      <c r="G54" s="118">
        <v>0</v>
      </c>
      <c r="H54" s="118">
        <v>0</v>
      </c>
      <c r="I54" s="372">
        <v>0</v>
      </c>
      <c r="J54" s="378" t="s">
        <v>542</v>
      </c>
      <c r="K54" s="118" t="s">
        <v>542</v>
      </c>
      <c r="L54" s="372">
        <v>0</v>
      </c>
      <c r="M54" s="372">
        <v>0</v>
      </c>
      <c r="N54" s="372">
        <v>32</v>
      </c>
      <c r="O54" s="376">
        <v>2</v>
      </c>
      <c r="P54" s="372">
        <v>32</v>
      </c>
      <c r="Q54" s="376">
        <v>2</v>
      </c>
      <c r="R54" s="118">
        <v>0</v>
      </c>
      <c r="S54" s="118">
        <v>0</v>
      </c>
      <c r="T54" s="372">
        <v>0</v>
      </c>
      <c r="U54" s="372">
        <v>0</v>
      </c>
      <c r="V54" s="118">
        <v>0</v>
      </c>
      <c r="W54" s="118">
        <v>0</v>
      </c>
      <c r="X54" s="372">
        <v>0</v>
      </c>
      <c r="Y54" s="372">
        <v>0</v>
      </c>
      <c r="Z54" s="118">
        <v>0</v>
      </c>
      <c r="AA54" s="118">
        <v>0</v>
      </c>
      <c r="AB54" s="372">
        <v>0</v>
      </c>
      <c r="AC54" s="372">
        <v>0</v>
      </c>
      <c r="AD54" s="118">
        <v>32</v>
      </c>
      <c r="AE54" s="118">
        <f t="shared" si="3"/>
        <v>32</v>
      </c>
    </row>
    <row r="55" spans="1:31" x14ac:dyDescent="0.25">
      <c r="A55" s="57" t="s">
        <v>130</v>
      </c>
      <c r="B55" s="377" t="s">
        <v>124</v>
      </c>
      <c r="C55" s="372">
        <v>0</v>
      </c>
      <c r="D55" s="372">
        <v>0</v>
      </c>
      <c r="E55" s="118">
        <f t="shared" si="0"/>
        <v>0</v>
      </c>
      <c r="F55" s="118">
        <f t="shared" si="1"/>
        <v>0</v>
      </c>
      <c r="G55" s="118">
        <v>0</v>
      </c>
      <c r="H55" s="118">
        <v>0</v>
      </c>
      <c r="I55" s="372">
        <v>0</v>
      </c>
      <c r="J55" s="378" t="s">
        <v>542</v>
      </c>
      <c r="K55" s="118" t="s">
        <v>542</v>
      </c>
      <c r="L55" s="372">
        <v>0</v>
      </c>
      <c r="M55" s="372">
        <v>0</v>
      </c>
      <c r="N55" s="372">
        <v>0</v>
      </c>
      <c r="O55" s="376">
        <v>2</v>
      </c>
      <c r="P55" s="372">
        <v>0</v>
      </c>
      <c r="Q55" s="376">
        <v>2</v>
      </c>
      <c r="R55" s="118">
        <v>0</v>
      </c>
      <c r="S55" s="118">
        <v>0</v>
      </c>
      <c r="T55" s="372">
        <v>0</v>
      </c>
      <c r="U55" s="372">
        <v>0</v>
      </c>
      <c r="V55" s="118">
        <v>0</v>
      </c>
      <c r="W55" s="118">
        <v>0</v>
      </c>
      <c r="X55" s="372">
        <v>0</v>
      </c>
      <c r="Y55" s="372">
        <v>0</v>
      </c>
      <c r="Z55" s="118">
        <v>0</v>
      </c>
      <c r="AA55" s="118">
        <v>0</v>
      </c>
      <c r="AB55" s="372">
        <v>0</v>
      </c>
      <c r="AC55" s="372">
        <v>0</v>
      </c>
      <c r="AD55" s="118">
        <v>0</v>
      </c>
      <c r="AE55" s="118">
        <f t="shared" si="3"/>
        <v>0</v>
      </c>
    </row>
    <row r="56" spans="1:31" x14ac:dyDescent="0.25">
      <c r="A56" s="57" t="s">
        <v>129</v>
      </c>
      <c r="B56" s="377" t="s">
        <v>123</v>
      </c>
      <c r="C56" s="372">
        <v>5.6660000000000004</v>
      </c>
      <c r="D56" s="372">
        <v>5.6660000000000004</v>
      </c>
      <c r="E56" s="118">
        <f t="shared" si="0"/>
        <v>5.6660000000000004</v>
      </c>
      <c r="F56" s="118">
        <f t="shared" si="1"/>
        <v>5.6660000000000004</v>
      </c>
      <c r="G56" s="118">
        <v>0</v>
      </c>
      <c r="H56" s="118">
        <v>0</v>
      </c>
      <c r="I56" s="372">
        <v>0</v>
      </c>
      <c r="J56" s="378" t="s">
        <v>542</v>
      </c>
      <c r="K56" s="118" t="s">
        <v>542</v>
      </c>
      <c r="L56" s="372">
        <v>0</v>
      </c>
      <c r="M56" s="372">
        <v>0</v>
      </c>
      <c r="N56" s="372">
        <v>5.6660000000000004</v>
      </c>
      <c r="O56" s="376">
        <v>2</v>
      </c>
      <c r="P56" s="372">
        <f>P40</f>
        <v>5.6660000000000004</v>
      </c>
      <c r="Q56" s="376">
        <v>2</v>
      </c>
      <c r="R56" s="118">
        <v>0</v>
      </c>
      <c r="S56" s="118">
        <v>0</v>
      </c>
      <c r="T56" s="372">
        <v>0</v>
      </c>
      <c r="U56" s="372">
        <v>0</v>
      </c>
      <c r="V56" s="118">
        <v>0</v>
      </c>
      <c r="W56" s="118">
        <v>0</v>
      </c>
      <c r="X56" s="372">
        <v>0</v>
      </c>
      <c r="Y56" s="372">
        <v>0</v>
      </c>
      <c r="Z56" s="118">
        <v>0</v>
      </c>
      <c r="AA56" s="118">
        <v>0</v>
      </c>
      <c r="AB56" s="372">
        <v>0</v>
      </c>
      <c r="AC56" s="372">
        <v>0</v>
      </c>
      <c r="AD56" s="118">
        <v>5.6660000000000004</v>
      </c>
      <c r="AE56" s="118">
        <f t="shared" si="3"/>
        <v>5.6660000000000004</v>
      </c>
    </row>
    <row r="57" spans="1:31" ht="18.75" x14ac:dyDescent="0.25">
      <c r="A57" s="57" t="s">
        <v>128</v>
      </c>
      <c r="B57" s="377" t="s">
        <v>558</v>
      </c>
      <c r="C57" s="372">
        <v>20</v>
      </c>
      <c r="D57" s="372">
        <v>20</v>
      </c>
      <c r="E57" s="118">
        <f t="shared" si="0"/>
        <v>20</v>
      </c>
      <c r="F57" s="118">
        <f t="shared" si="1"/>
        <v>20</v>
      </c>
      <c r="G57" s="118">
        <v>0</v>
      </c>
      <c r="H57" s="118">
        <f>C57</f>
        <v>20</v>
      </c>
      <c r="I57" s="372">
        <v>0</v>
      </c>
      <c r="J57" s="378" t="s">
        <v>542</v>
      </c>
      <c r="K57" s="118" t="s">
        <v>542</v>
      </c>
      <c r="L57" s="372">
        <v>0</v>
      </c>
      <c r="M57" s="372">
        <v>0</v>
      </c>
      <c r="N57" s="372">
        <v>20</v>
      </c>
      <c r="O57" s="376">
        <v>2</v>
      </c>
      <c r="P57" s="372">
        <v>20</v>
      </c>
      <c r="Q57" s="376">
        <v>2</v>
      </c>
      <c r="R57" s="118">
        <v>0</v>
      </c>
      <c r="S57" s="118">
        <v>0</v>
      </c>
      <c r="T57" s="372">
        <v>0</v>
      </c>
      <c r="U57" s="372">
        <v>0</v>
      </c>
      <c r="V57" s="118">
        <v>0</v>
      </c>
      <c r="W57" s="118">
        <v>0</v>
      </c>
      <c r="X57" s="372">
        <v>0</v>
      </c>
      <c r="Y57" s="372">
        <v>0</v>
      </c>
      <c r="Z57" s="118">
        <v>0</v>
      </c>
      <c r="AA57" s="118">
        <v>0</v>
      </c>
      <c r="AB57" s="372">
        <v>0</v>
      </c>
      <c r="AC57" s="372">
        <v>0</v>
      </c>
      <c r="AD57" s="118">
        <v>20</v>
      </c>
      <c r="AE57" s="118">
        <f t="shared" si="3"/>
        <v>20</v>
      </c>
    </row>
    <row r="58" spans="1:31" ht="36.75" customHeight="1" x14ac:dyDescent="0.25">
      <c r="A58" s="57" t="s">
        <v>56</v>
      </c>
      <c r="B58" s="377" t="s">
        <v>207</v>
      </c>
      <c r="C58" s="372">
        <v>0</v>
      </c>
      <c r="D58" s="372">
        <v>318.27771400000006</v>
      </c>
      <c r="E58" s="118">
        <f t="shared" si="0"/>
        <v>318.27771400000006</v>
      </c>
      <c r="F58" s="118">
        <f t="shared" si="1"/>
        <v>318.27771400000006</v>
      </c>
      <c r="G58" s="118">
        <v>0</v>
      </c>
      <c r="H58" s="118">
        <v>0</v>
      </c>
      <c r="I58" s="372">
        <v>0</v>
      </c>
      <c r="J58" s="378" t="s">
        <v>542</v>
      </c>
      <c r="K58" s="118" t="s">
        <v>542</v>
      </c>
      <c r="L58" s="372">
        <v>0</v>
      </c>
      <c r="M58" s="372">
        <v>0</v>
      </c>
      <c r="N58" s="372">
        <v>345.77079916666668</v>
      </c>
      <c r="O58" s="376">
        <v>2</v>
      </c>
      <c r="P58" s="372">
        <f>P52</f>
        <v>318.27771400000006</v>
      </c>
      <c r="Q58" s="376">
        <v>2</v>
      </c>
      <c r="R58" s="118">
        <v>0</v>
      </c>
      <c r="S58" s="118">
        <v>0</v>
      </c>
      <c r="T58" s="372">
        <v>0</v>
      </c>
      <c r="U58" s="372">
        <v>0</v>
      </c>
      <c r="V58" s="118">
        <v>0</v>
      </c>
      <c r="W58" s="118">
        <v>0</v>
      </c>
      <c r="X58" s="372">
        <v>0</v>
      </c>
      <c r="Y58" s="372">
        <v>0</v>
      </c>
      <c r="Z58" s="118">
        <v>0</v>
      </c>
      <c r="AA58" s="118">
        <v>0</v>
      </c>
      <c r="AB58" s="372">
        <v>0</v>
      </c>
      <c r="AC58" s="372">
        <v>0</v>
      </c>
      <c r="AD58" s="118">
        <v>345.77079916666668</v>
      </c>
      <c r="AE58" s="118">
        <f t="shared" si="3"/>
        <v>318.27771400000006</v>
      </c>
    </row>
    <row r="59" spans="1:31" x14ac:dyDescent="0.25">
      <c r="A59" s="57" t="s">
        <v>54</v>
      </c>
      <c r="B59" s="33" t="s">
        <v>127</v>
      </c>
      <c r="C59" s="372">
        <v>0</v>
      </c>
      <c r="D59" s="372">
        <v>0</v>
      </c>
      <c r="E59" s="118">
        <f t="shared" si="0"/>
        <v>0</v>
      </c>
      <c r="F59" s="118">
        <f t="shared" si="1"/>
        <v>0</v>
      </c>
      <c r="G59" s="118">
        <v>0</v>
      </c>
      <c r="H59" s="118">
        <v>0</v>
      </c>
      <c r="I59" s="372">
        <v>0</v>
      </c>
      <c r="J59" s="118" t="s">
        <v>542</v>
      </c>
      <c r="K59" s="118" t="s">
        <v>542</v>
      </c>
      <c r="L59" s="372">
        <v>0</v>
      </c>
      <c r="M59" s="372">
        <v>0</v>
      </c>
      <c r="N59" s="372">
        <v>0</v>
      </c>
      <c r="O59" s="376">
        <v>2</v>
      </c>
      <c r="P59" s="372">
        <v>0</v>
      </c>
      <c r="Q59" s="376">
        <v>2</v>
      </c>
      <c r="R59" s="118">
        <v>0</v>
      </c>
      <c r="S59" s="118">
        <v>0</v>
      </c>
      <c r="T59" s="372">
        <v>0</v>
      </c>
      <c r="U59" s="372">
        <v>0</v>
      </c>
      <c r="V59" s="118">
        <v>0</v>
      </c>
      <c r="W59" s="118">
        <v>0</v>
      </c>
      <c r="X59" s="372">
        <v>0</v>
      </c>
      <c r="Y59" s="372">
        <v>0</v>
      </c>
      <c r="Z59" s="118">
        <v>0</v>
      </c>
      <c r="AA59" s="118">
        <v>0</v>
      </c>
      <c r="AB59" s="372">
        <v>0</v>
      </c>
      <c r="AC59" s="372">
        <v>0</v>
      </c>
      <c r="AD59" s="118">
        <v>0</v>
      </c>
      <c r="AE59" s="118">
        <f t="shared" si="3"/>
        <v>0</v>
      </c>
    </row>
    <row r="60" spans="1:31" x14ac:dyDescent="0.25">
      <c r="A60" s="57" t="s">
        <v>201</v>
      </c>
      <c r="B60" s="379" t="s">
        <v>147</v>
      </c>
      <c r="C60" s="372">
        <v>0</v>
      </c>
      <c r="D60" s="372">
        <v>0</v>
      </c>
      <c r="E60" s="118">
        <f t="shared" si="0"/>
        <v>0</v>
      </c>
      <c r="F60" s="118">
        <f t="shared" si="1"/>
        <v>0</v>
      </c>
      <c r="G60" s="118">
        <v>0</v>
      </c>
      <c r="H60" s="118">
        <v>0</v>
      </c>
      <c r="I60" s="372">
        <v>0</v>
      </c>
      <c r="J60" s="380" t="s">
        <v>542</v>
      </c>
      <c r="K60" s="118" t="s">
        <v>542</v>
      </c>
      <c r="L60" s="372">
        <v>0</v>
      </c>
      <c r="M60" s="372">
        <v>0</v>
      </c>
      <c r="N60" s="372">
        <v>0</v>
      </c>
      <c r="O60" s="376">
        <v>2</v>
      </c>
      <c r="P60" s="372">
        <v>0</v>
      </c>
      <c r="Q60" s="376">
        <v>2</v>
      </c>
      <c r="R60" s="118">
        <v>0</v>
      </c>
      <c r="S60" s="118">
        <v>0</v>
      </c>
      <c r="T60" s="372">
        <v>0</v>
      </c>
      <c r="U60" s="372">
        <v>0</v>
      </c>
      <c r="V60" s="118">
        <v>0</v>
      </c>
      <c r="W60" s="118">
        <v>0</v>
      </c>
      <c r="X60" s="372">
        <v>0</v>
      </c>
      <c r="Y60" s="372">
        <v>0</v>
      </c>
      <c r="Z60" s="118">
        <v>0</v>
      </c>
      <c r="AA60" s="118">
        <v>0</v>
      </c>
      <c r="AB60" s="372">
        <v>0</v>
      </c>
      <c r="AC60" s="372">
        <v>0</v>
      </c>
      <c r="AD60" s="118">
        <v>0</v>
      </c>
      <c r="AE60" s="118">
        <f t="shared" si="3"/>
        <v>0</v>
      </c>
    </row>
    <row r="61" spans="1:31" x14ac:dyDescent="0.25">
      <c r="A61" s="57" t="s">
        <v>202</v>
      </c>
      <c r="B61" s="379" t="s">
        <v>145</v>
      </c>
      <c r="C61" s="372">
        <v>0</v>
      </c>
      <c r="D61" s="372">
        <v>0</v>
      </c>
      <c r="E61" s="118">
        <f t="shared" si="0"/>
        <v>0</v>
      </c>
      <c r="F61" s="118">
        <f t="shared" si="1"/>
        <v>0</v>
      </c>
      <c r="G61" s="118">
        <v>0</v>
      </c>
      <c r="H61" s="118">
        <v>0</v>
      </c>
      <c r="I61" s="372">
        <v>0</v>
      </c>
      <c r="J61" s="380" t="s">
        <v>542</v>
      </c>
      <c r="K61" s="118" t="s">
        <v>542</v>
      </c>
      <c r="L61" s="372">
        <v>0</v>
      </c>
      <c r="M61" s="372">
        <v>0</v>
      </c>
      <c r="N61" s="372">
        <v>0</v>
      </c>
      <c r="O61" s="376">
        <v>2</v>
      </c>
      <c r="P61" s="372">
        <v>0</v>
      </c>
      <c r="Q61" s="376">
        <v>2</v>
      </c>
      <c r="R61" s="118">
        <v>0</v>
      </c>
      <c r="S61" s="118">
        <v>0</v>
      </c>
      <c r="T61" s="372">
        <v>0</v>
      </c>
      <c r="U61" s="372">
        <v>0</v>
      </c>
      <c r="V61" s="118">
        <v>0</v>
      </c>
      <c r="W61" s="118">
        <v>0</v>
      </c>
      <c r="X61" s="372">
        <v>0</v>
      </c>
      <c r="Y61" s="372">
        <v>0</v>
      </c>
      <c r="Z61" s="118">
        <v>0</v>
      </c>
      <c r="AA61" s="118">
        <v>0</v>
      </c>
      <c r="AB61" s="372">
        <v>0</v>
      </c>
      <c r="AC61" s="372">
        <v>0</v>
      </c>
      <c r="AD61" s="118">
        <v>0</v>
      </c>
      <c r="AE61" s="118">
        <f t="shared" si="3"/>
        <v>0</v>
      </c>
    </row>
    <row r="62" spans="1:31" x14ac:dyDescent="0.25">
      <c r="A62" s="57" t="s">
        <v>203</v>
      </c>
      <c r="B62" s="379" t="s">
        <v>143</v>
      </c>
      <c r="C62" s="372">
        <v>0</v>
      </c>
      <c r="D62" s="372">
        <v>0</v>
      </c>
      <c r="E62" s="118">
        <f t="shared" si="0"/>
        <v>0</v>
      </c>
      <c r="F62" s="118">
        <f t="shared" si="1"/>
        <v>0</v>
      </c>
      <c r="G62" s="118">
        <v>0</v>
      </c>
      <c r="H62" s="118">
        <v>0</v>
      </c>
      <c r="I62" s="372">
        <v>0</v>
      </c>
      <c r="J62" s="380" t="s">
        <v>542</v>
      </c>
      <c r="K62" s="118" t="s">
        <v>542</v>
      </c>
      <c r="L62" s="372">
        <v>0</v>
      </c>
      <c r="M62" s="372">
        <v>0</v>
      </c>
      <c r="N62" s="372">
        <v>0</v>
      </c>
      <c r="O62" s="376">
        <v>2</v>
      </c>
      <c r="P62" s="372">
        <v>0</v>
      </c>
      <c r="Q62" s="376">
        <v>2</v>
      </c>
      <c r="R62" s="118">
        <v>0</v>
      </c>
      <c r="S62" s="118">
        <v>0</v>
      </c>
      <c r="T62" s="372">
        <v>0</v>
      </c>
      <c r="U62" s="372">
        <v>0</v>
      </c>
      <c r="V62" s="118">
        <v>0</v>
      </c>
      <c r="W62" s="118">
        <v>0</v>
      </c>
      <c r="X62" s="372">
        <v>0</v>
      </c>
      <c r="Y62" s="372">
        <v>0</v>
      </c>
      <c r="Z62" s="118">
        <v>0</v>
      </c>
      <c r="AA62" s="118">
        <v>0</v>
      </c>
      <c r="AB62" s="372">
        <v>0</v>
      </c>
      <c r="AC62" s="372">
        <v>0</v>
      </c>
      <c r="AD62" s="118">
        <v>0</v>
      </c>
      <c r="AE62" s="118">
        <f t="shared" si="3"/>
        <v>0</v>
      </c>
    </row>
    <row r="63" spans="1:31" x14ac:dyDescent="0.25">
      <c r="A63" s="57" t="s">
        <v>204</v>
      </c>
      <c r="B63" s="379" t="s">
        <v>206</v>
      </c>
      <c r="C63" s="372">
        <v>0</v>
      </c>
      <c r="D63" s="372">
        <v>0</v>
      </c>
      <c r="E63" s="118">
        <f t="shared" si="0"/>
        <v>0</v>
      </c>
      <c r="F63" s="118">
        <f t="shared" si="1"/>
        <v>0</v>
      </c>
      <c r="G63" s="118">
        <v>0</v>
      </c>
      <c r="H63" s="118">
        <v>0</v>
      </c>
      <c r="I63" s="372">
        <v>0</v>
      </c>
      <c r="J63" s="380" t="s">
        <v>542</v>
      </c>
      <c r="K63" s="118" t="s">
        <v>542</v>
      </c>
      <c r="L63" s="372">
        <v>0</v>
      </c>
      <c r="M63" s="372">
        <v>0</v>
      </c>
      <c r="N63" s="372">
        <v>0</v>
      </c>
      <c r="O63" s="376">
        <v>2</v>
      </c>
      <c r="P63" s="372">
        <v>0</v>
      </c>
      <c r="Q63" s="376">
        <v>2</v>
      </c>
      <c r="R63" s="118">
        <v>0</v>
      </c>
      <c r="S63" s="118">
        <v>0</v>
      </c>
      <c r="T63" s="372">
        <v>0</v>
      </c>
      <c r="U63" s="372">
        <v>0</v>
      </c>
      <c r="V63" s="118">
        <v>0</v>
      </c>
      <c r="W63" s="118">
        <v>0</v>
      </c>
      <c r="X63" s="372">
        <v>0</v>
      </c>
      <c r="Y63" s="372">
        <v>0</v>
      </c>
      <c r="Z63" s="118">
        <v>0</v>
      </c>
      <c r="AA63" s="118">
        <v>0</v>
      </c>
      <c r="AB63" s="372">
        <v>0</v>
      </c>
      <c r="AC63" s="372">
        <v>0</v>
      </c>
      <c r="AD63" s="118">
        <v>0</v>
      </c>
      <c r="AE63" s="118">
        <f t="shared" si="3"/>
        <v>0</v>
      </c>
    </row>
    <row r="64" spans="1:31" ht="18.75" x14ac:dyDescent="0.25">
      <c r="A64" s="57" t="s">
        <v>205</v>
      </c>
      <c r="B64" s="377" t="s">
        <v>558</v>
      </c>
      <c r="C64" s="372">
        <v>0</v>
      </c>
      <c r="D64" s="372">
        <v>0</v>
      </c>
      <c r="E64" s="118">
        <f t="shared" si="0"/>
        <v>0</v>
      </c>
      <c r="F64" s="118">
        <f t="shared" si="1"/>
        <v>0</v>
      </c>
      <c r="G64" s="118">
        <v>0</v>
      </c>
      <c r="H64" s="118">
        <v>0</v>
      </c>
      <c r="I64" s="372">
        <v>0</v>
      </c>
      <c r="J64" s="378" t="s">
        <v>542</v>
      </c>
      <c r="K64" s="118" t="s">
        <v>542</v>
      </c>
      <c r="L64" s="372">
        <v>0</v>
      </c>
      <c r="M64" s="372">
        <v>0</v>
      </c>
      <c r="N64" s="372">
        <v>0</v>
      </c>
      <c r="O64" s="376">
        <v>2</v>
      </c>
      <c r="P64" s="372">
        <v>0</v>
      </c>
      <c r="Q64" s="376">
        <v>2</v>
      </c>
      <c r="R64" s="118">
        <v>0</v>
      </c>
      <c r="S64" s="118">
        <v>0</v>
      </c>
      <c r="T64" s="372">
        <v>0</v>
      </c>
      <c r="U64" s="372">
        <v>0</v>
      </c>
      <c r="V64" s="118">
        <v>0</v>
      </c>
      <c r="W64" s="118">
        <v>0</v>
      </c>
      <c r="X64" s="372">
        <v>0</v>
      </c>
      <c r="Y64" s="372">
        <v>0</v>
      </c>
      <c r="Z64" s="118">
        <v>0</v>
      </c>
      <c r="AA64" s="118">
        <v>0</v>
      </c>
      <c r="AB64" s="372">
        <v>0</v>
      </c>
      <c r="AC64" s="372">
        <v>0</v>
      </c>
      <c r="AD64" s="118">
        <v>0</v>
      </c>
      <c r="AE64" s="118">
        <f t="shared" si="3"/>
        <v>0</v>
      </c>
    </row>
    <row r="65" spans="1:29" x14ac:dyDescent="0.25">
      <c r="A65" s="53"/>
      <c r="B65" s="54"/>
      <c r="C65" s="54"/>
      <c r="D65" s="54"/>
      <c r="E65" s="54"/>
      <c r="F65" s="54"/>
      <c r="G65" s="54"/>
      <c r="H65" s="54"/>
      <c r="I65" s="54"/>
    </row>
    <row r="66" spans="1:29" ht="54" customHeight="1" x14ac:dyDescent="0.25">
      <c r="B66" s="473"/>
      <c r="C66" s="473"/>
      <c r="D66" s="473"/>
      <c r="E66" s="473"/>
      <c r="F66" s="473"/>
      <c r="G66" s="473"/>
      <c r="H66" s="252"/>
      <c r="I66" s="252"/>
      <c r="J66" s="52"/>
      <c r="K66" s="52"/>
      <c r="L66" s="52"/>
      <c r="M66" s="52"/>
      <c r="N66" s="52"/>
      <c r="O66" s="52"/>
      <c r="P66" s="52"/>
      <c r="Q66" s="52"/>
      <c r="R66" s="52"/>
      <c r="S66" s="52"/>
      <c r="T66" s="52"/>
      <c r="U66" s="52"/>
      <c r="V66" s="52"/>
      <c r="W66" s="52"/>
      <c r="X66" s="52"/>
      <c r="Y66" s="52"/>
      <c r="Z66" s="52"/>
      <c r="AA66" s="52"/>
      <c r="AB66" s="52"/>
      <c r="AC66" s="52"/>
    </row>
    <row r="68" spans="1:29" ht="50.25" customHeight="1" x14ac:dyDescent="0.25">
      <c r="B68" s="474"/>
      <c r="C68" s="474"/>
      <c r="D68" s="474"/>
      <c r="E68" s="474"/>
      <c r="F68" s="474"/>
      <c r="G68" s="474"/>
      <c r="H68" s="253"/>
      <c r="I68" s="253"/>
    </row>
    <row r="70" spans="1:29" ht="36.75" customHeight="1" x14ac:dyDescent="0.25">
      <c r="B70" s="473"/>
      <c r="C70" s="473"/>
      <c r="D70" s="473"/>
      <c r="E70" s="473"/>
      <c r="F70" s="473"/>
      <c r="G70" s="473"/>
      <c r="H70" s="252"/>
      <c r="I70" s="252"/>
    </row>
    <row r="71" spans="1:29" x14ac:dyDescent="0.25">
      <c r="B71" s="51"/>
      <c r="C71" s="51"/>
      <c r="D71" s="51"/>
      <c r="E71" s="51"/>
      <c r="F71" s="51"/>
    </row>
    <row r="72" spans="1:29" ht="51" customHeight="1" x14ac:dyDescent="0.25">
      <c r="B72" s="473"/>
      <c r="C72" s="473"/>
      <c r="D72" s="473"/>
      <c r="E72" s="473"/>
      <c r="F72" s="473"/>
      <c r="G72" s="473"/>
      <c r="H72" s="252"/>
      <c r="I72" s="252"/>
    </row>
    <row r="73" spans="1:29" ht="32.25" customHeight="1" x14ac:dyDescent="0.25">
      <c r="B73" s="474"/>
      <c r="C73" s="474"/>
      <c r="D73" s="474"/>
      <c r="E73" s="474"/>
      <c r="F73" s="474"/>
      <c r="G73" s="474"/>
      <c r="H73" s="253"/>
      <c r="I73" s="253"/>
    </row>
    <row r="74" spans="1:29" ht="51.75" customHeight="1" x14ac:dyDescent="0.25">
      <c r="B74" s="473"/>
      <c r="C74" s="473"/>
      <c r="D74" s="473"/>
      <c r="E74" s="473"/>
      <c r="F74" s="473"/>
      <c r="G74" s="473"/>
      <c r="H74" s="252"/>
      <c r="I74" s="252"/>
    </row>
    <row r="75" spans="1:29" ht="21.75" customHeight="1" x14ac:dyDescent="0.25">
      <c r="B75" s="480"/>
      <c r="C75" s="480"/>
      <c r="D75" s="480"/>
      <c r="E75" s="480"/>
      <c r="F75" s="480"/>
      <c r="G75" s="480"/>
      <c r="H75" s="254"/>
      <c r="I75" s="254"/>
    </row>
    <row r="76" spans="1:29" ht="23.25" customHeight="1" x14ac:dyDescent="0.25">
      <c r="B76" s="46"/>
      <c r="C76" s="46"/>
      <c r="D76" s="46"/>
      <c r="E76" s="46"/>
      <c r="F76" s="46"/>
    </row>
    <row r="77" spans="1:29" ht="18.75" customHeight="1" x14ac:dyDescent="0.25">
      <c r="B77" s="472"/>
      <c r="C77" s="472"/>
      <c r="D77" s="472"/>
      <c r="E77" s="472"/>
      <c r="F77" s="472"/>
      <c r="G77" s="472"/>
      <c r="H77" s="251"/>
      <c r="I77" s="251"/>
    </row>
  </sheetData>
  <mergeCells count="37">
    <mergeCell ref="A14:AD14"/>
    <mergeCell ref="A15:AD15"/>
    <mergeCell ref="A16:AD16"/>
    <mergeCell ref="A18:AD18"/>
    <mergeCell ref="A20:A22"/>
    <mergeCell ref="B20:B22"/>
    <mergeCell ref="V21:W21"/>
    <mergeCell ref="Z21:AA21"/>
    <mergeCell ref="A12:AD12"/>
    <mergeCell ref="A4:AD4"/>
    <mergeCell ref="A6:AD6"/>
    <mergeCell ref="A8:AD8"/>
    <mergeCell ref="A9:AD9"/>
    <mergeCell ref="A11:AD11"/>
    <mergeCell ref="X21:Y21"/>
    <mergeCell ref="AB21:AC21"/>
    <mergeCell ref="AD20:AE21"/>
    <mergeCell ref="I20:I22"/>
    <mergeCell ref="N21:O21"/>
    <mergeCell ref="R21:S21"/>
    <mergeCell ref="L21:M21"/>
    <mergeCell ref="P21:Q21"/>
    <mergeCell ref="T21:U21"/>
    <mergeCell ref="J20:M20"/>
    <mergeCell ref="N20:Q20"/>
    <mergeCell ref="C20:D21"/>
    <mergeCell ref="J21:K21"/>
    <mergeCell ref="E20:G21"/>
    <mergeCell ref="B77:G77"/>
    <mergeCell ref="B66:G66"/>
    <mergeCell ref="B68:G68"/>
    <mergeCell ref="B72:G72"/>
    <mergeCell ref="B73:G73"/>
    <mergeCell ref="B74:G74"/>
    <mergeCell ref="B70:G70"/>
    <mergeCell ref="B75:G75"/>
    <mergeCell ref="H20:H22"/>
  </mergeCells>
  <conditionalFormatting sqref="M25:M64 J24:M24 Q24:Q34 O24:O34">
    <cfRule type="cellIs" dxfId="13" priority="54" operator="greaterThan">
      <formula>0</formula>
    </cfRule>
  </conditionalFormatting>
  <conditionalFormatting sqref="M25:M64 E24:E64 J38:M64 J25:L37 J24:M24 Q24:Q34 O24:O34">
    <cfRule type="cellIs" dxfId="12" priority="50" operator="notEqual">
      <formula>0</formula>
    </cfRule>
  </conditionalFormatting>
  <conditionalFormatting sqref="P30:P34 N30:N34 N35:Q64">
    <cfRule type="cellIs" dxfId="11" priority="41" operator="notEqual">
      <formula>0</formula>
    </cfRule>
  </conditionalFormatting>
  <conditionalFormatting sqref="F24:F64">
    <cfRule type="cellIs" dxfId="10" priority="26" operator="notEqual">
      <formula>0</formula>
    </cfRule>
  </conditionalFormatting>
  <conditionalFormatting sqref="G24:G64">
    <cfRule type="cellIs" dxfId="9" priority="25" operator="notEqual">
      <formula>0</formula>
    </cfRule>
  </conditionalFormatting>
  <conditionalFormatting sqref="H25:I64">
    <cfRule type="cellIs" dxfId="8" priority="18" operator="notEqual">
      <formula>0</formula>
    </cfRule>
  </conditionalFormatting>
  <conditionalFormatting sqref="C24:D64">
    <cfRule type="cellIs" dxfId="7" priority="15" operator="greaterThan">
      <formula>0</formula>
    </cfRule>
  </conditionalFormatting>
  <conditionalFormatting sqref="C24:D64">
    <cfRule type="cellIs" dxfId="6" priority="14" operator="notEqual">
      <formula>0</formula>
    </cfRule>
  </conditionalFormatting>
  <conditionalFormatting sqref="H24:I24">
    <cfRule type="cellIs" dxfId="5" priority="13" operator="greaterThan">
      <formula>0</formula>
    </cfRule>
  </conditionalFormatting>
  <conditionalFormatting sqref="H24:I24">
    <cfRule type="cellIs" dxfId="4" priority="12" operator="notEqual">
      <formula>0</formula>
    </cfRule>
  </conditionalFormatting>
  <conditionalFormatting sqref="AE24:AE64">
    <cfRule type="cellIs" dxfId="3" priority="4" operator="notEqual">
      <formula>0</formula>
    </cfRule>
  </conditionalFormatting>
  <conditionalFormatting sqref="P24:P29">
    <cfRule type="cellIs" dxfId="2" priority="3" operator="notEqual">
      <formula>0</formula>
    </cfRule>
  </conditionalFormatting>
  <conditionalFormatting sqref="N24:N29">
    <cfRule type="cellIs" dxfId="1" priority="2" operator="notEqual">
      <formula>0</formula>
    </cfRule>
  </conditionalFormatting>
  <conditionalFormatting sqref="AD24:AD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O13" zoomScale="70" zoomScaleSheetLayoutView="70" workbookViewId="0">
      <selection activeCell="A15" sqref="A15:AV15"/>
    </sheetView>
  </sheetViews>
  <sheetFormatPr defaultColWidth="9.140625" defaultRowHeight="15" x14ac:dyDescent="0.25"/>
  <cols>
    <col min="1" max="1" width="6.140625" style="179" customWidth="1"/>
    <col min="2" max="2" width="23.140625" style="180" customWidth="1"/>
    <col min="3" max="3" width="13.85546875" style="180" customWidth="1"/>
    <col min="4" max="4" width="15.140625" style="180" customWidth="1"/>
    <col min="5" max="12" width="7.7109375" style="180" customWidth="1"/>
    <col min="13" max="13" width="18" style="180" customWidth="1"/>
    <col min="14" max="14" width="53.28515625" style="180" customWidth="1"/>
    <col min="15" max="15" width="24.5703125" style="180" customWidth="1"/>
    <col min="16" max="16" width="23.140625" style="180" customWidth="1"/>
    <col min="17" max="17" width="21.85546875" style="180" customWidth="1"/>
    <col min="18" max="18" width="20.140625" style="180" customWidth="1"/>
    <col min="19" max="19" width="14.28515625" style="180" customWidth="1"/>
    <col min="20" max="20" width="12.42578125" style="180" customWidth="1"/>
    <col min="21" max="21" width="11.42578125" style="180" customWidth="1"/>
    <col min="22" max="22" width="12.7109375" style="180" customWidth="1"/>
    <col min="23" max="23" width="27.85546875" style="180" customWidth="1"/>
    <col min="24" max="24" width="21.28515625" style="180" customWidth="1"/>
    <col min="25" max="25" width="21.140625" style="180" customWidth="1"/>
    <col min="26" max="26" width="7.7109375" style="180" customWidth="1"/>
    <col min="27" max="27" width="23.28515625" style="180" customWidth="1"/>
    <col min="28" max="28" width="21.28515625" style="180" customWidth="1"/>
    <col min="29" max="29" width="28.5703125" style="180" customWidth="1"/>
    <col min="30" max="30" width="17.42578125" style="180" customWidth="1"/>
    <col min="31" max="31" width="25.7109375" style="180" customWidth="1"/>
    <col min="32" max="32" width="17.42578125" style="180" customWidth="1"/>
    <col min="33" max="33" width="17.28515625" style="180" customWidth="1"/>
    <col min="34" max="34" width="14.7109375" style="180" customWidth="1"/>
    <col min="35" max="35" width="15.42578125" style="180" customWidth="1"/>
    <col min="36" max="36" width="20" style="180" customWidth="1"/>
    <col min="37" max="37" width="19.85546875" style="180" customWidth="1"/>
    <col min="38" max="38" width="26.7109375" style="180" customWidth="1"/>
    <col min="39" max="39" width="20.140625" style="180" customWidth="1"/>
    <col min="40" max="40" width="16.140625" style="180" customWidth="1"/>
    <col min="41" max="41" width="16.5703125" style="180" customWidth="1"/>
    <col min="42" max="42" width="16.28515625" style="180" customWidth="1"/>
    <col min="43" max="43" width="17.140625" style="180" customWidth="1"/>
    <col min="44" max="44" width="18" style="180" customWidth="1"/>
    <col min="45" max="45" width="16.140625" style="180" customWidth="1"/>
    <col min="46" max="46" width="18" style="180" customWidth="1"/>
    <col min="47" max="47" width="16.28515625" style="180" customWidth="1"/>
    <col min="48" max="48" width="19.7109375" style="180" customWidth="1"/>
    <col min="49" max="16384" width="9.140625" style="180"/>
  </cols>
  <sheetData>
    <row r="1" spans="1:48" ht="18.75" x14ac:dyDescent="0.25">
      <c r="AV1" s="29" t="s">
        <v>66</v>
      </c>
    </row>
    <row r="2" spans="1:48" ht="18.75" x14ac:dyDescent="0.3">
      <c r="AV2" s="14" t="s">
        <v>8</v>
      </c>
    </row>
    <row r="3" spans="1:48" ht="18.75" x14ac:dyDescent="0.3">
      <c r="AV3" s="14" t="s">
        <v>65</v>
      </c>
    </row>
    <row r="4" spans="1:48" ht="18.75" x14ac:dyDescent="0.3">
      <c r="AV4" s="14"/>
    </row>
    <row r="5" spans="1:48" ht="18.75" customHeight="1" x14ac:dyDescent="0.25">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7"/>
      <c r="AQ5" s="387"/>
      <c r="AR5" s="387"/>
      <c r="AS5" s="387"/>
      <c r="AT5" s="387"/>
      <c r="AU5" s="387"/>
      <c r="AV5" s="387"/>
    </row>
    <row r="6" spans="1:48" ht="18.75" x14ac:dyDescent="0.3">
      <c r="AV6" s="14"/>
    </row>
    <row r="7" spans="1:48" ht="18.75" x14ac:dyDescent="0.25">
      <c r="A7" s="396" t="s">
        <v>7</v>
      </c>
      <c r="B7" s="396"/>
      <c r="C7" s="396"/>
      <c r="D7" s="396"/>
      <c r="E7" s="396"/>
      <c r="F7" s="396"/>
      <c r="G7" s="396"/>
      <c r="H7" s="396"/>
      <c r="I7" s="396"/>
      <c r="J7" s="396"/>
      <c r="K7" s="396"/>
      <c r="L7" s="396"/>
      <c r="M7" s="396"/>
      <c r="N7" s="396"/>
      <c r="O7" s="396"/>
      <c r="P7" s="396"/>
      <c r="Q7" s="396"/>
      <c r="R7" s="396"/>
      <c r="S7" s="396"/>
      <c r="T7" s="396"/>
      <c r="U7" s="396"/>
      <c r="V7" s="396"/>
      <c r="W7" s="396"/>
      <c r="X7" s="396"/>
      <c r="Y7" s="396"/>
      <c r="Z7" s="396"/>
      <c r="AA7" s="396"/>
      <c r="AB7" s="396"/>
      <c r="AC7" s="396"/>
      <c r="AD7" s="396"/>
      <c r="AE7" s="396"/>
      <c r="AF7" s="396"/>
      <c r="AG7" s="396"/>
      <c r="AH7" s="396"/>
      <c r="AI7" s="396"/>
      <c r="AJ7" s="396"/>
      <c r="AK7" s="396"/>
      <c r="AL7" s="396"/>
      <c r="AM7" s="396"/>
      <c r="AN7" s="396"/>
      <c r="AO7" s="396"/>
      <c r="AP7" s="396"/>
      <c r="AQ7" s="396"/>
      <c r="AR7" s="396"/>
      <c r="AS7" s="396"/>
      <c r="AT7" s="396"/>
      <c r="AU7" s="396"/>
      <c r="AV7" s="396"/>
    </row>
    <row r="8" spans="1:48" ht="18.75" x14ac:dyDescent="0.25">
      <c r="A8" s="396"/>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c r="AD8" s="396"/>
      <c r="AE8" s="396"/>
      <c r="AF8" s="396"/>
      <c r="AG8" s="396"/>
      <c r="AH8" s="396"/>
      <c r="AI8" s="396"/>
      <c r="AJ8" s="396"/>
      <c r="AK8" s="396"/>
      <c r="AL8" s="396"/>
      <c r="AM8" s="396"/>
      <c r="AN8" s="396"/>
      <c r="AO8" s="396"/>
      <c r="AP8" s="396"/>
      <c r="AQ8" s="396"/>
      <c r="AR8" s="396"/>
      <c r="AS8" s="396"/>
      <c r="AT8" s="396"/>
      <c r="AU8" s="396"/>
      <c r="AV8" s="396"/>
    </row>
    <row r="9" spans="1:48" ht="15.75" x14ac:dyDescent="0.25">
      <c r="A9" s="394" t="str">
        <f>'1. паспорт местоположение'!A9:C9</f>
        <v xml:space="preserve">Акционерное общество "Западная энергетическая компания" </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400" t="s">
        <v>6</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396"/>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c r="AD11" s="396"/>
      <c r="AE11" s="396"/>
      <c r="AF11" s="396"/>
      <c r="AG11" s="396"/>
      <c r="AH11" s="396"/>
      <c r="AI11" s="396"/>
      <c r="AJ11" s="396"/>
      <c r="AK11" s="396"/>
      <c r="AL11" s="396"/>
      <c r="AM11" s="396"/>
      <c r="AN11" s="396"/>
      <c r="AO11" s="396"/>
      <c r="AP11" s="396"/>
      <c r="AQ11" s="396"/>
      <c r="AR11" s="396"/>
      <c r="AS11" s="396"/>
      <c r="AT11" s="396"/>
      <c r="AU11" s="396"/>
      <c r="AV11" s="396"/>
    </row>
    <row r="12" spans="1:48" ht="15.75" x14ac:dyDescent="0.25">
      <c r="A12" s="394" t="str">
        <f>'1. паспорт местоположение'!A12:C12</f>
        <v>J  19-01</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400" t="s">
        <v>5</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ht="15.75" x14ac:dyDescent="0.25">
      <c r="A15" s="394"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400" t="s">
        <v>4</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8"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8" s="181" customFormat="1" x14ac:dyDescent="0.25">
      <c r="A20" s="432"/>
      <c r="B20" s="432"/>
      <c r="C20" s="432"/>
      <c r="D20" s="432"/>
      <c r="E20" s="432"/>
      <c r="F20" s="432"/>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AM20" s="432"/>
      <c r="AN20" s="432"/>
      <c r="AO20" s="432"/>
      <c r="AP20" s="432"/>
      <c r="AQ20" s="432"/>
      <c r="AR20" s="432"/>
      <c r="AS20" s="432"/>
      <c r="AT20" s="432"/>
      <c r="AU20" s="432"/>
      <c r="AV20" s="432"/>
    </row>
    <row r="21" spans="1:48" s="181" customFormat="1" x14ac:dyDescent="0.25">
      <c r="A21" s="521" t="s">
        <v>406</v>
      </c>
      <c r="B21" s="521"/>
      <c r="C21" s="521"/>
      <c r="D21" s="521"/>
      <c r="E21" s="521"/>
      <c r="F21" s="521"/>
      <c r="G21" s="521"/>
      <c r="H21" s="521"/>
      <c r="I21" s="521"/>
      <c r="J21" s="521"/>
      <c r="K21" s="521"/>
      <c r="L21" s="521"/>
      <c r="M21" s="521"/>
      <c r="N21" s="521"/>
      <c r="O21" s="521"/>
      <c r="P21" s="521"/>
      <c r="Q21" s="521"/>
      <c r="R21" s="521"/>
      <c r="S21" s="521"/>
      <c r="T21" s="521"/>
      <c r="U21" s="521"/>
      <c r="V21" s="521"/>
      <c r="W21" s="521"/>
      <c r="X21" s="521"/>
      <c r="Y21" s="521"/>
      <c r="Z21" s="521"/>
      <c r="AA21" s="521"/>
      <c r="AB21" s="521"/>
      <c r="AC21" s="521"/>
      <c r="AD21" s="521"/>
      <c r="AE21" s="521"/>
      <c r="AF21" s="521"/>
      <c r="AG21" s="521"/>
      <c r="AH21" s="521"/>
      <c r="AI21" s="521"/>
      <c r="AJ21" s="521"/>
      <c r="AK21" s="521"/>
      <c r="AL21" s="521"/>
      <c r="AM21" s="521"/>
      <c r="AN21" s="521"/>
      <c r="AO21" s="521"/>
      <c r="AP21" s="521"/>
      <c r="AQ21" s="521"/>
      <c r="AR21" s="521"/>
      <c r="AS21" s="521"/>
      <c r="AT21" s="521"/>
      <c r="AU21" s="521"/>
      <c r="AV21" s="521"/>
    </row>
    <row r="22" spans="1:48" s="181" customFormat="1" ht="58.5" customHeight="1" x14ac:dyDescent="0.25">
      <c r="A22" s="522" t="s">
        <v>50</v>
      </c>
      <c r="B22" s="526" t="s">
        <v>22</v>
      </c>
      <c r="C22" s="512" t="s">
        <v>49</v>
      </c>
      <c r="D22" s="512" t="s">
        <v>48</v>
      </c>
      <c r="E22" s="529" t="s">
        <v>416</v>
      </c>
      <c r="F22" s="530"/>
      <c r="G22" s="530"/>
      <c r="H22" s="530"/>
      <c r="I22" s="530"/>
      <c r="J22" s="530"/>
      <c r="K22" s="530"/>
      <c r="L22" s="531"/>
      <c r="M22" s="512" t="s">
        <v>47</v>
      </c>
      <c r="N22" s="512" t="s">
        <v>46</v>
      </c>
      <c r="O22" s="512" t="s">
        <v>45</v>
      </c>
      <c r="P22" s="507" t="s">
        <v>228</v>
      </c>
      <c r="Q22" s="507" t="s">
        <v>44</v>
      </c>
      <c r="R22" s="507" t="s">
        <v>43</v>
      </c>
      <c r="S22" s="507" t="s">
        <v>42</v>
      </c>
      <c r="T22" s="507"/>
      <c r="U22" s="532" t="s">
        <v>41</v>
      </c>
      <c r="V22" s="532" t="s">
        <v>40</v>
      </c>
      <c r="W22" s="507" t="s">
        <v>39</v>
      </c>
      <c r="X22" s="507" t="s">
        <v>38</v>
      </c>
      <c r="Y22" s="507" t="s">
        <v>37</v>
      </c>
      <c r="Z22" s="514" t="s">
        <v>36</v>
      </c>
      <c r="AA22" s="507" t="s">
        <v>35</v>
      </c>
      <c r="AB22" s="507" t="s">
        <v>34</v>
      </c>
      <c r="AC22" s="507" t="s">
        <v>33</v>
      </c>
      <c r="AD22" s="507" t="s">
        <v>32</v>
      </c>
      <c r="AE22" s="507" t="s">
        <v>31</v>
      </c>
      <c r="AF22" s="507" t="s">
        <v>30</v>
      </c>
      <c r="AG22" s="507"/>
      <c r="AH22" s="507"/>
      <c r="AI22" s="507"/>
      <c r="AJ22" s="507"/>
      <c r="AK22" s="507"/>
      <c r="AL22" s="507" t="s">
        <v>29</v>
      </c>
      <c r="AM22" s="507"/>
      <c r="AN22" s="507"/>
      <c r="AO22" s="507"/>
      <c r="AP22" s="507" t="s">
        <v>28</v>
      </c>
      <c r="AQ22" s="507"/>
      <c r="AR22" s="507" t="s">
        <v>27</v>
      </c>
      <c r="AS22" s="507" t="s">
        <v>26</v>
      </c>
      <c r="AT22" s="507" t="s">
        <v>25</v>
      </c>
      <c r="AU22" s="507" t="s">
        <v>24</v>
      </c>
      <c r="AV22" s="515" t="s">
        <v>23</v>
      </c>
    </row>
    <row r="23" spans="1:48" s="181" customFormat="1" ht="64.5" customHeight="1" x14ac:dyDescent="0.25">
      <c r="A23" s="523"/>
      <c r="B23" s="527"/>
      <c r="C23" s="525"/>
      <c r="D23" s="525"/>
      <c r="E23" s="517" t="s">
        <v>21</v>
      </c>
      <c r="F23" s="508" t="s">
        <v>126</v>
      </c>
      <c r="G23" s="508" t="s">
        <v>125</v>
      </c>
      <c r="H23" s="508" t="s">
        <v>124</v>
      </c>
      <c r="I23" s="510" t="s">
        <v>354</v>
      </c>
      <c r="J23" s="510" t="s">
        <v>355</v>
      </c>
      <c r="K23" s="510" t="s">
        <v>356</v>
      </c>
      <c r="L23" s="508" t="s">
        <v>74</v>
      </c>
      <c r="M23" s="525"/>
      <c r="N23" s="525"/>
      <c r="O23" s="525"/>
      <c r="P23" s="507"/>
      <c r="Q23" s="507"/>
      <c r="R23" s="507"/>
      <c r="S23" s="519" t="s">
        <v>2</v>
      </c>
      <c r="T23" s="519" t="s">
        <v>9</v>
      </c>
      <c r="U23" s="532"/>
      <c r="V23" s="532"/>
      <c r="W23" s="507"/>
      <c r="X23" s="507"/>
      <c r="Y23" s="507"/>
      <c r="Z23" s="507"/>
      <c r="AA23" s="507"/>
      <c r="AB23" s="507"/>
      <c r="AC23" s="507"/>
      <c r="AD23" s="507"/>
      <c r="AE23" s="507"/>
      <c r="AF23" s="507" t="s">
        <v>20</v>
      </c>
      <c r="AG23" s="507"/>
      <c r="AH23" s="507" t="s">
        <v>19</v>
      </c>
      <c r="AI23" s="507"/>
      <c r="AJ23" s="512" t="s">
        <v>18</v>
      </c>
      <c r="AK23" s="512" t="s">
        <v>17</v>
      </c>
      <c r="AL23" s="512" t="s">
        <v>16</v>
      </c>
      <c r="AM23" s="512" t="s">
        <v>15</v>
      </c>
      <c r="AN23" s="512" t="s">
        <v>14</v>
      </c>
      <c r="AO23" s="512" t="s">
        <v>13</v>
      </c>
      <c r="AP23" s="512" t="s">
        <v>12</v>
      </c>
      <c r="AQ23" s="533" t="s">
        <v>9</v>
      </c>
      <c r="AR23" s="507"/>
      <c r="AS23" s="507"/>
      <c r="AT23" s="507"/>
      <c r="AU23" s="507"/>
      <c r="AV23" s="516"/>
    </row>
    <row r="24" spans="1:48" s="181" customFormat="1" ht="96.75" customHeight="1" x14ac:dyDescent="0.25">
      <c r="A24" s="524"/>
      <c r="B24" s="528"/>
      <c r="C24" s="513"/>
      <c r="D24" s="513"/>
      <c r="E24" s="518"/>
      <c r="F24" s="509"/>
      <c r="G24" s="509"/>
      <c r="H24" s="509"/>
      <c r="I24" s="511"/>
      <c r="J24" s="511"/>
      <c r="K24" s="511"/>
      <c r="L24" s="509"/>
      <c r="M24" s="513"/>
      <c r="N24" s="513"/>
      <c r="O24" s="513"/>
      <c r="P24" s="507"/>
      <c r="Q24" s="507"/>
      <c r="R24" s="507"/>
      <c r="S24" s="520"/>
      <c r="T24" s="520"/>
      <c r="U24" s="532"/>
      <c r="V24" s="532"/>
      <c r="W24" s="507"/>
      <c r="X24" s="507"/>
      <c r="Y24" s="507"/>
      <c r="Z24" s="507"/>
      <c r="AA24" s="507"/>
      <c r="AB24" s="507"/>
      <c r="AC24" s="507"/>
      <c r="AD24" s="507"/>
      <c r="AE24" s="507"/>
      <c r="AF24" s="182" t="s">
        <v>11</v>
      </c>
      <c r="AG24" s="182" t="s">
        <v>10</v>
      </c>
      <c r="AH24" s="183" t="s">
        <v>2</v>
      </c>
      <c r="AI24" s="183" t="s">
        <v>9</v>
      </c>
      <c r="AJ24" s="513"/>
      <c r="AK24" s="513"/>
      <c r="AL24" s="513"/>
      <c r="AM24" s="513"/>
      <c r="AN24" s="513"/>
      <c r="AO24" s="513"/>
      <c r="AP24" s="513"/>
      <c r="AQ24" s="534"/>
      <c r="AR24" s="507"/>
      <c r="AS24" s="507"/>
      <c r="AT24" s="507"/>
      <c r="AU24" s="507"/>
      <c r="AV24" s="516"/>
    </row>
    <row r="25" spans="1:48" s="186" customFormat="1" ht="11.25" x14ac:dyDescent="0.2">
      <c r="A25" s="184">
        <v>1</v>
      </c>
      <c r="B25" s="185">
        <v>2</v>
      </c>
      <c r="C25" s="185">
        <v>4</v>
      </c>
      <c r="D25" s="185">
        <v>5</v>
      </c>
      <c r="E25" s="185">
        <v>6</v>
      </c>
      <c r="F25" s="185">
        <f t="shared" ref="F25:AV25" si="0">E25+1</f>
        <v>7</v>
      </c>
      <c r="G25" s="185">
        <f t="shared" si="0"/>
        <v>8</v>
      </c>
      <c r="H25" s="185">
        <f t="shared" si="0"/>
        <v>9</v>
      </c>
      <c r="I25" s="185">
        <f t="shared" si="0"/>
        <v>10</v>
      </c>
      <c r="J25" s="185">
        <f t="shared" si="0"/>
        <v>11</v>
      </c>
      <c r="K25" s="185">
        <f t="shared" si="0"/>
        <v>12</v>
      </c>
      <c r="L25" s="185">
        <f t="shared" si="0"/>
        <v>13</v>
      </c>
      <c r="M25" s="185">
        <f t="shared" si="0"/>
        <v>14</v>
      </c>
      <c r="N25" s="185">
        <f t="shared" si="0"/>
        <v>15</v>
      </c>
      <c r="O25" s="185">
        <f t="shared" si="0"/>
        <v>16</v>
      </c>
      <c r="P25" s="185">
        <f t="shared" si="0"/>
        <v>17</v>
      </c>
      <c r="Q25" s="185">
        <f t="shared" si="0"/>
        <v>18</v>
      </c>
      <c r="R25" s="185">
        <f t="shared" si="0"/>
        <v>19</v>
      </c>
      <c r="S25" s="185">
        <f t="shared" si="0"/>
        <v>20</v>
      </c>
      <c r="T25" s="185">
        <f t="shared" si="0"/>
        <v>21</v>
      </c>
      <c r="U25" s="185">
        <f t="shared" si="0"/>
        <v>22</v>
      </c>
      <c r="V25" s="185">
        <f t="shared" si="0"/>
        <v>23</v>
      </c>
      <c r="W25" s="185">
        <f t="shared" si="0"/>
        <v>24</v>
      </c>
      <c r="X25" s="185">
        <f t="shared" si="0"/>
        <v>25</v>
      </c>
      <c r="Y25" s="185">
        <f t="shared" si="0"/>
        <v>26</v>
      </c>
      <c r="Z25" s="185">
        <f t="shared" si="0"/>
        <v>27</v>
      </c>
      <c r="AA25" s="185">
        <f t="shared" si="0"/>
        <v>28</v>
      </c>
      <c r="AB25" s="185">
        <f t="shared" si="0"/>
        <v>29</v>
      </c>
      <c r="AC25" s="185">
        <f t="shared" si="0"/>
        <v>30</v>
      </c>
      <c r="AD25" s="185">
        <f t="shared" si="0"/>
        <v>31</v>
      </c>
      <c r="AE25" s="185">
        <f t="shared" si="0"/>
        <v>32</v>
      </c>
      <c r="AF25" s="185">
        <f t="shared" si="0"/>
        <v>33</v>
      </c>
      <c r="AG25" s="185">
        <f t="shared" si="0"/>
        <v>34</v>
      </c>
      <c r="AH25" s="185">
        <f t="shared" si="0"/>
        <v>35</v>
      </c>
      <c r="AI25" s="185">
        <f t="shared" si="0"/>
        <v>36</v>
      </c>
      <c r="AJ25" s="185">
        <f t="shared" si="0"/>
        <v>37</v>
      </c>
      <c r="AK25" s="185">
        <f t="shared" si="0"/>
        <v>38</v>
      </c>
      <c r="AL25" s="185">
        <f t="shared" si="0"/>
        <v>39</v>
      </c>
      <c r="AM25" s="185">
        <f t="shared" si="0"/>
        <v>40</v>
      </c>
      <c r="AN25" s="185">
        <f t="shared" si="0"/>
        <v>41</v>
      </c>
      <c r="AO25" s="185">
        <f t="shared" si="0"/>
        <v>42</v>
      </c>
      <c r="AP25" s="185">
        <f t="shared" si="0"/>
        <v>43</v>
      </c>
      <c r="AQ25" s="185">
        <f t="shared" si="0"/>
        <v>44</v>
      </c>
      <c r="AR25" s="185">
        <f t="shared" si="0"/>
        <v>45</v>
      </c>
      <c r="AS25" s="185">
        <f t="shared" si="0"/>
        <v>46</v>
      </c>
      <c r="AT25" s="185">
        <f t="shared" si="0"/>
        <v>47</v>
      </c>
      <c r="AU25" s="185">
        <f t="shared" si="0"/>
        <v>48</v>
      </c>
      <c r="AV25" s="185">
        <f t="shared" si="0"/>
        <v>49</v>
      </c>
    </row>
    <row r="26" spans="1:48" s="194" customFormat="1" ht="63" x14ac:dyDescent="0.25">
      <c r="A26" s="187">
        <v>1</v>
      </c>
      <c r="B26" s="188" t="str">
        <f>A9</f>
        <v xml:space="preserve">Акционерное общество "Западная энергетическая компания" </v>
      </c>
      <c r="C26" s="188" t="s">
        <v>62</v>
      </c>
      <c r="D26" s="203" t="s">
        <v>542</v>
      </c>
      <c r="E26" s="188"/>
      <c r="F26" s="188"/>
      <c r="G26" s="188">
        <f>'3.1. паспорт Техсостояние ПС'!O25</f>
        <v>32</v>
      </c>
      <c r="H26" s="188"/>
      <c r="I26" s="188"/>
      <c r="J26" s="188">
        <v>5.6660000000000004</v>
      </c>
      <c r="K26" s="188">
        <v>1.85</v>
      </c>
      <c r="L26" s="188"/>
      <c r="M26" s="188" t="s">
        <v>534</v>
      </c>
      <c r="N26" s="188" t="s">
        <v>577</v>
      </c>
      <c r="O26" s="189" t="str">
        <f>B26</f>
        <v xml:space="preserve">Акционерное общество "Западная энергетическая компания" </v>
      </c>
      <c r="P26" s="190"/>
      <c r="Q26" s="188"/>
      <c r="R26" s="190"/>
      <c r="S26" s="189"/>
      <c r="T26" s="189"/>
      <c r="U26" s="189"/>
      <c r="V26" s="189"/>
      <c r="W26" s="189"/>
      <c r="X26" s="189"/>
      <c r="Y26" s="189"/>
      <c r="Z26" s="189"/>
      <c r="AA26" s="189"/>
      <c r="AB26" s="189"/>
      <c r="AC26" s="189"/>
      <c r="AD26" s="188"/>
      <c r="AE26" s="188"/>
      <c r="AF26" s="191"/>
      <c r="AG26" s="192"/>
      <c r="AH26" s="193"/>
      <c r="AI26" s="193"/>
      <c r="AJ26" s="193"/>
      <c r="AK26" s="193"/>
      <c r="AL26" s="188"/>
      <c r="AM26" s="188"/>
      <c r="AN26" s="188"/>
      <c r="AO26" s="188"/>
      <c r="AP26" s="225"/>
      <c r="AQ26" s="225"/>
      <c r="AR26" s="225"/>
      <c r="AS26" s="225"/>
      <c r="AT26" s="225"/>
      <c r="AU26" s="188"/>
      <c r="AV26" s="18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B33" sqref="B33"/>
    </sheetView>
  </sheetViews>
  <sheetFormatPr defaultRowHeight="15.75" x14ac:dyDescent="0.25"/>
  <cols>
    <col min="1" max="2" width="66.140625" style="75" customWidth="1"/>
    <col min="3" max="3" width="8.85546875" style="44" hidden="1" customWidth="1"/>
    <col min="4" max="4" width="11.7109375" style="44" customWidth="1"/>
    <col min="5" max="256" width="8.85546875" style="44"/>
    <col min="257" max="258" width="66.140625" style="44" customWidth="1"/>
    <col min="259" max="512" width="8.85546875" style="44"/>
    <col min="513" max="514" width="66.140625" style="44" customWidth="1"/>
    <col min="515" max="768" width="8.85546875" style="44"/>
    <col min="769" max="770" width="66.140625" style="44" customWidth="1"/>
    <col min="771" max="1024" width="8.85546875" style="44"/>
    <col min="1025" max="1026" width="66.140625" style="44" customWidth="1"/>
    <col min="1027" max="1280" width="8.85546875" style="44"/>
    <col min="1281" max="1282" width="66.140625" style="44" customWidth="1"/>
    <col min="1283" max="1536" width="8.85546875" style="44"/>
    <col min="1537" max="1538" width="66.140625" style="44" customWidth="1"/>
    <col min="1539" max="1792" width="8.85546875" style="44"/>
    <col min="1793" max="1794" width="66.140625" style="44" customWidth="1"/>
    <col min="1795" max="2048" width="8.85546875" style="44"/>
    <col min="2049" max="2050" width="66.140625" style="44" customWidth="1"/>
    <col min="2051" max="2304" width="8.85546875" style="44"/>
    <col min="2305" max="2306" width="66.140625" style="44" customWidth="1"/>
    <col min="2307" max="2560" width="8.85546875" style="44"/>
    <col min="2561" max="2562" width="66.140625" style="44" customWidth="1"/>
    <col min="2563" max="2816" width="8.85546875" style="44"/>
    <col min="2817" max="2818" width="66.140625" style="44" customWidth="1"/>
    <col min="2819" max="3072" width="8.85546875" style="44"/>
    <col min="3073" max="3074" width="66.140625" style="44" customWidth="1"/>
    <col min="3075" max="3328" width="8.85546875" style="44"/>
    <col min="3329" max="3330" width="66.140625" style="44" customWidth="1"/>
    <col min="3331" max="3584" width="8.85546875" style="44"/>
    <col min="3585" max="3586" width="66.140625" style="44" customWidth="1"/>
    <col min="3587" max="3840" width="8.85546875" style="44"/>
    <col min="3841" max="3842" width="66.140625" style="44" customWidth="1"/>
    <col min="3843" max="4096" width="8.85546875" style="44"/>
    <col min="4097" max="4098" width="66.140625" style="44" customWidth="1"/>
    <col min="4099" max="4352" width="8.85546875" style="44"/>
    <col min="4353" max="4354" width="66.140625" style="44" customWidth="1"/>
    <col min="4355" max="4608" width="8.85546875" style="44"/>
    <col min="4609" max="4610" width="66.140625" style="44" customWidth="1"/>
    <col min="4611" max="4864" width="8.85546875" style="44"/>
    <col min="4865" max="4866" width="66.140625" style="44" customWidth="1"/>
    <col min="4867" max="5120" width="8.85546875" style="44"/>
    <col min="5121" max="5122" width="66.140625" style="44" customWidth="1"/>
    <col min="5123" max="5376" width="8.85546875" style="44"/>
    <col min="5377" max="5378" width="66.140625" style="44" customWidth="1"/>
    <col min="5379" max="5632" width="8.85546875" style="44"/>
    <col min="5633" max="5634" width="66.140625" style="44" customWidth="1"/>
    <col min="5635" max="5888" width="8.85546875" style="44"/>
    <col min="5889" max="5890" width="66.140625" style="44" customWidth="1"/>
    <col min="5891" max="6144" width="8.85546875" style="44"/>
    <col min="6145" max="6146" width="66.140625" style="44" customWidth="1"/>
    <col min="6147" max="6400" width="8.85546875" style="44"/>
    <col min="6401" max="6402" width="66.140625" style="44" customWidth="1"/>
    <col min="6403" max="6656" width="8.85546875" style="44"/>
    <col min="6657" max="6658" width="66.140625" style="44" customWidth="1"/>
    <col min="6659" max="6912" width="8.85546875" style="44"/>
    <col min="6913" max="6914" width="66.140625" style="44" customWidth="1"/>
    <col min="6915" max="7168" width="8.85546875" style="44"/>
    <col min="7169" max="7170" width="66.140625" style="44" customWidth="1"/>
    <col min="7171" max="7424" width="8.85546875" style="44"/>
    <col min="7425" max="7426" width="66.140625" style="44" customWidth="1"/>
    <col min="7427" max="7680" width="8.85546875" style="44"/>
    <col min="7681" max="7682" width="66.140625" style="44" customWidth="1"/>
    <col min="7683" max="7936" width="8.85546875" style="44"/>
    <col min="7937" max="7938" width="66.140625" style="44" customWidth="1"/>
    <col min="7939" max="8192" width="8.85546875" style="44"/>
    <col min="8193" max="8194" width="66.140625" style="44" customWidth="1"/>
    <col min="8195" max="8448" width="8.85546875" style="44"/>
    <col min="8449" max="8450" width="66.140625" style="44" customWidth="1"/>
    <col min="8451" max="8704" width="8.85546875" style="44"/>
    <col min="8705" max="8706" width="66.140625" style="44" customWidth="1"/>
    <col min="8707" max="8960" width="8.85546875" style="44"/>
    <col min="8961" max="8962" width="66.140625" style="44" customWidth="1"/>
    <col min="8963" max="9216" width="8.85546875" style="44"/>
    <col min="9217" max="9218" width="66.140625" style="44" customWidth="1"/>
    <col min="9219" max="9472" width="8.85546875" style="44"/>
    <col min="9473" max="9474" width="66.140625" style="44" customWidth="1"/>
    <col min="9475" max="9728" width="8.85546875" style="44"/>
    <col min="9729" max="9730" width="66.140625" style="44" customWidth="1"/>
    <col min="9731" max="9984" width="8.85546875" style="44"/>
    <col min="9985" max="9986" width="66.140625" style="44" customWidth="1"/>
    <col min="9987" max="10240" width="8.85546875" style="44"/>
    <col min="10241" max="10242" width="66.140625" style="44" customWidth="1"/>
    <col min="10243" max="10496" width="8.85546875" style="44"/>
    <col min="10497" max="10498" width="66.140625" style="44" customWidth="1"/>
    <col min="10499" max="10752" width="8.85546875" style="44"/>
    <col min="10753" max="10754" width="66.140625" style="44" customWidth="1"/>
    <col min="10755" max="11008" width="8.85546875" style="44"/>
    <col min="11009" max="11010" width="66.140625" style="44" customWidth="1"/>
    <col min="11011" max="11264" width="8.85546875" style="44"/>
    <col min="11265" max="11266" width="66.140625" style="44" customWidth="1"/>
    <col min="11267" max="11520" width="8.85546875" style="44"/>
    <col min="11521" max="11522" width="66.140625" style="44" customWidth="1"/>
    <col min="11523" max="11776" width="8.85546875" style="44"/>
    <col min="11777" max="11778" width="66.140625" style="44" customWidth="1"/>
    <col min="11779" max="12032" width="8.85546875" style="44"/>
    <col min="12033" max="12034" width="66.140625" style="44" customWidth="1"/>
    <col min="12035" max="12288" width="8.85546875" style="44"/>
    <col min="12289" max="12290" width="66.140625" style="44" customWidth="1"/>
    <col min="12291" max="12544" width="8.85546875" style="44"/>
    <col min="12545" max="12546" width="66.140625" style="44" customWidth="1"/>
    <col min="12547" max="12800" width="8.85546875" style="44"/>
    <col min="12801" max="12802" width="66.140625" style="44" customWidth="1"/>
    <col min="12803" max="13056" width="8.85546875" style="44"/>
    <col min="13057" max="13058" width="66.140625" style="44" customWidth="1"/>
    <col min="13059" max="13312" width="8.85546875" style="44"/>
    <col min="13313" max="13314" width="66.140625" style="44" customWidth="1"/>
    <col min="13315" max="13568" width="8.85546875" style="44"/>
    <col min="13569" max="13570" width="66.140625" style="44" customWidth="1"/>
    <col min="13571" max="13824" width="8.85546875" style="44"/>
    <col min="13825" max="13826" width="66.140625" style="44" customWidth="1"/>
    <col min="13827" max="14080" width="8.85546875" style="44"/>
    <col min="14081" max="14082" width="66.140625" style="44" customWidth="1"/>
    <col min="14083" max="14336" width="8.85546875" style="44"/>
    <col min="14337" max="14338" width="66.140625" style="44" customWidth="1"/>
    <col min="14339" max="14592" width="8.85546875" style="44"/>
    <col min="14593" max="14594" width="66.140625" style="44" customWidth="1"/>
    <col min="14595" max="14848" width="8.85546875" style="44"/>
    <col min="14849" max="14850" width="66.140625" style="44" customWidth="1"/>
    <col min="14851" max="15104" width="8.85546875" style="44"/>
    <col min="15105" max="15106" width="66.140625" style="44" customWidth="1"/>
    <col min="15107" max="15360" width="8.85546875" style="44"/>
    <col min="15361" max="15362" width="66.140625" style="44" customWidth="1"/>
    <col min="15363" max="15616" width="8.85546875" style="44"/>
    <col min="15617" max="15618" width="66.140625" style="44" customWidth="1"/>
    <col min="15619" max="15872" width="8.85546875" style="44"/>
    <col min="15873" max="15874" width="66.140625" style="44" customWidth="1"/>
    <col min="15875" max="16128" width="8.85546875" style="44"/>
    <col min="16129" max="16130" width="66.140625" style="44" customWidth="1"/>
    <col min="16131" max="16384" width="8.85546875" style="44"/>
  </cols>
  <sheetData>
    <row r="1" spans="1:8" ht="18.75" x14ac:dyDescent="0.25">
      <c r="B1" s="29" t="s">
        <v>66</v>
      </c>
    </row>
    <row r="2" spans="1:8" ht="18.75" x14ac:dyDescent="0.3">
      <c r="B2" s="14" t="s">
        <v>8</v>
      </c>
    </row>
    <row r="3" spans="1:8" ht="18.75" x14ac:dyDescent="0.3">
      <c r="B3" s="14" t="s">
        <v>422</v>
      </c>
    </row>
    <row r="4" spans="1:8" x14ac:dyDescent="0.25">
      <c r="B4" s="32"/>
    </row>
    <row r="5" spans="1:8" ht="18.75" x14ac:dyDescent="0.3">
      <c r="A5" s="540" t="str">
        <f>'1. паспорт местоположение'!A5:C5</f>
        <v>Год раскрытия информации: 2022 год</v>
      </c>
      <c r="B5" s="540"/>
      <c r="C5" s="68"/>
      <c r="D5" s="68"/>
      <c r="E5" s="68"/>
      <c r="F5" s="68"/>
      <c r="G5" s="68"/>
      <c r="H5" s="68"/>
    </row>
    <row r="6" spans="1:8" ht="18.75" x14ac:dyDescent="0.3">
      <c r="A6" s="101"/>
      <c r="B6" s="101"/>
      <c r="C6" s="101"/>
      <c r="D6" s="101"/>
      <c r="E6" s="101"/>
      <c r="F6" s="101"/>
      <c r="G6" s="101"/>
      <c r="H6" s="101"/>
    </row>
    <row r="7" spans="1:8" ht="18.75" x14ac:dyDescent="0.25">
      <c r="A7" s="396" t="s">
        <v>7</v>
      </c>
      <c r="B7" s="396"/>
      <c r="C7" s="139"/>
      <c r="D7" s="139"/>
      <c r="E7" s="139"/>
      <c r="F7" s="139"/>
      <c r="G7" s="139"/>
      <c r="H7" s="139"/>
    </row>
    <row r="8" spans="1:8" ht="18.75" x14ac:dyDescent="0.25">
      <c r="A8" s="139"/>
      <c r="B8" s="139"/>
      <c r="C8" s="139"/>
      <c r="D8" s="139"/>
      <c r="E8" s="139"/>
      <c r="F8" s="139"/>
      <c r="G8" s="139"/>
      <c r="H8" s="139"/>
    </row>
    <row r="9" spans="1:8" x14ac:dyDescent="0.25">
      <c r="A9" s="394" t="str">
        <f>'1. паспорт местоположение'!A9:C9</f>
        <v xml:space="preserve">Акционерное общество "Западная энергетическая компания" </v>
      </c>
      <c r="B9" s="394"/>
      <c r="C9" s="141"/>
      <c r="D9" s="141"/>
      <c r="E9" s="141"/>
      <c r="F9" s="141"/>
      <c r="G9" s="141"/>
      <c r="H9" s="141"/>
    </row>
    <row r="10" spans="1:8" x14ac:dyDescent="0.25">
      <c r="A10" s="400" t="s">
        <v>6</v>
      </c>
      <c r="B10" s="400"/>
      <c r="C10" s="142"/>
      <c r="D10" s="142"/>
      <c r="E10" s="142"/>
      <c r="F10" s="142"/>
      <c r="G10" s="142"/>
      <c r="H10" s="142"/>
    </row>
    <row r="11" spans="1:8" ht="18.75" x14ac:dyDescent="0.25">
      <c r="A11" s="139"/>
      <c r="B11" s="139"/>
      <c r="C11" s="139"/>
      <c r="D11" s="139"/>
      <c r="E11" s="139"/>
      <c r="F11" s="139"/>
      <c r="G11" s="139"/>
      <c r="H11" s="139"/>
    </row>
    <row r="12" spans="1:8" ht="30.75" customHeight="1" x14ac:dyDescent="0.25">
      <c r="A12" s="394" t="str">
        <f>'1. паспорт местоположение'!A12:C12</f>
        <v>J  19-01</v>
      </c>
      <c r="B12" s="394"/>
      <c r="C12" s="141"/>
      <c r="D12" s="141"/>
      <c r="E12" s="141"/>
      <c r="F12" s="141"/>
      <c r="G12" s="141"/>
      <c r="H12" s="141"/>
    </row>
    <row r="13" spans="1:8" x14ac:dyDescent="0.25">
      <c r="A13" s="400" t="s">
        <v>5</v>
      </c>
      <c r="B13" s="400"/>
      <c r="C13" s="142"/>
      <c r="D13" s="142"/>
      <c r="E13" s="142"/>
      <c r="F13" s="142"/>
      <c r="G13" s="142"/>
      <c r="H13" s="142"/>
    </row>
    <row r="14" spans="1:8" ht="18.75" x14ac:dyDescent="0.25">
      <c r="A14" s="161"/>
      <c r="B14" s="161"/>
      <c r="C14" s="161"/>
      <c r="D14" s="161"/>
      <c r="E14" s="161"/>
      <c r="F14" s="161"/>
      <c r="G14" s="161"/>
      <c r="H14" s="161"/>
    </row>
    <row r="15" spans="1:8" ht="63.6" customHeight="1" x14ac:dyDescent="0.25">
      <c r="A15" s="431" t="str">
        <f>'1. паспорт местоположение'!A15:C15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c r="B15" s="431"/>
      <c r="C15" s="141"/>
      <c r="D15" s="141"/>
      <c r="E15" s="141"/>
      <c r="F15" s="141"/>
      <c r="G15" s="141"/>
      <c r="H15" s="141"/>
    </row>
    <row r="16" spans="1:8" x14ac:dyDescent="0.25">
      <c r="A16" s="400" t="s">
        <v>4</v>
      </c>
      <c r="B16" s="400"/>
      <c r="C16" s="142"/>
      <c r="D16" s="142"/>
      <c r="E16" s="142"/>
      <c r="F16" s="142"/>
      <c r="G16" s="142"/>
      <c r="H16" s="142"/>
    </row>
    <row r="17" spans="1:2" x14ac:dyDescent="0.25">
      <c r="B17" s="76"/>
    </row>
    <row r="18" spans="1:2" ht="33.75" customHeight="1" x14ac:dyDescent="0.25">
      <c r="A18" s="535" t="s">
        <v>407</v>
      </c>
      <c r="B18" s="536"/>
    </row>
    <row r="19" spans="1:2" x14ac:dyDescent="0.25">
      <c r="B19" s="32"/>
    </row>
    <row r="20" spans="1:2" ht="16.5" thickBot="1" x14ac:dyDescent="0.3">
      <c r="B20" s="77"/>
    </row>
    <row r="21" spans="1:2" ht="65.25" customHeight="1" thickBot="1" x14ac:dyDescent="0.3">
      <c r="A21" s="78" t="s">
        <v>305</v>
      </c>
      <c r="B21" s="130" t="str">
        <f>A15</f>
        <v>Строительство ПС 110/15кВ "Куликово"  пос. Куликово, Зеленоградского р-на с установкой 2-х трансформаторов мощностью 16 МВА , строительство двухцепной ВЛ 110 кВ " ПС Пионерская - ПС Куликово" протяженностью 5,666 км</v>
      </c>
    </row>
    <row r="22" spans="1:2" ht="30" customHeight="1" thickBot="1" x14ac:dyDescent="0.3">
      <c r="A22" s="78" t="s">
        <v>306</v>
      </c>
      <c r="B22" s="232" t="str">
        <f>'1. паспорт местоположение'!C27</f>
        <v> Зеленоградский городской округ.</v>
      </c>
    </row>
    <row r="23" spans="1:2" ht="16.5" thickBot="1" x14ac:dyDescent="0.3">
      <c r="A23" s="78" t="s">
        <v>289</v>
      </c>
      <c r="B23" s="80" t="s">
        <v>548</v>
      </c>
    </row>
    <row r="24" spans="1:2" ht="16.5" thickBot="1" x14ac:dyDescent="0.3">
      <c r="A24" s="78" t="s">
        <v>307</v>
      </c>
      <c r="B24" s="80" t="s">
        <v>578</v>
      </c>
    </row>
    <row r="25" spans="1:2" ht="16.5" thickBot="1" x14ac:dyDescent="0.3">
      <c r="A25" s="81" t="s">
        <v>308</v>
      </c>
      <c r="B25" s="79">
        <v>2021</v>
      </c>
    </row>
    <row r="26" spans="1:2" ht="16.5" thickBot="1" x14ac:dyDescent="0.3">
      <c r="A26" s="82" t="s">
        <v>309</v>
      </c>
      <c r="B26" s="128" t="s">
        <v>609</v>
      </c>
    </row>
    <row r="27" spans="1:2" ht="29.25" thickBot="1" x14ac:dyDescent="0.3">
      <c r="A27" s="89" t="s">
        <v>608</v>
      </c>
      <c r="B27" s="129">
        <f>'6.2. Паспорт фин осв ввод'!D24</f>
        <v>375.76011300000005</v>
      </c>
    </row>
    <row r="28" spans="1:2" ht="42" customHeight="1" thickBot="1" x14ac:dyDescent="0.3">
      <c r="A28" s="84" t="s">
        <v>310</v>
      </c>
      <c r="B28" s="84" t="s">
        <v>579</v>
      </c>
    </row>
    <row r="29" spans="1:2" ht="29.25" thickBot="1" x14ac:dyDescent="0.3">
      <c r="A29" s="90" t="s">
        <v>311</v>
      </c>
      <c r="B29" s="129"/>
    </row>
    <row r="30" spans="1:2" ht="29.25" thickBot="1" x14ac:dyDescent="0.3">
      <c r="A30" s="90" t="s">
        <v>312</v>
      </c>
      <c r="B30" s="129">
        <f>SUM(B32,B53,B90)</f>
        <v>217.56010490000003</v>
      </c>
    </row>
    <row r="31" spans="1:2" ht="16.5" thickBot="1" x14ac:dyDescent="0.3">
      <c r="A31" s="84" t="s">
        <v>313</v>
      </c>
      <c r="B31" s="129"/>
    </row>
    <row r="32" spans="1:2" ht="29.25" thickBot="1" x14ac:dyDescent="0.3">
      <c r="A32" s="90" t="s">
        <v>314</v>
      </c>
      <c r="B32" s="108">
        <f xml:space="preserve"> SUMIF(C33:C52, 10,B33:B52)</f>
        <v>106.57003660000001</v>
      </c>
    </row>
    <row r="33" spans="1:3" s="195" customFormat="1" ht="30.75" thickBot="1" x14ac:dyDescent="0.3">
      <c r="A33" s="201" t="s">
        <v>619</v>
      </c>
      <c r="B33" s="244">
        <f>7.4078266+94.65891</f>
        <v>102.06673660000001</v>
      </c>
      <c r="C33" s="195">
        <v>10</v>
      </c>
    </row>
    <row r="34" spans="1:3" ht="16.5" thickBot="1" x14ac:dyDescent="0.3">
      <c r="A34" s="84" t="s">
        <v>316</v>
      </c>
      <c r="B34" s="111">
        <f>B33/$B$27</f>
        <v>0.27162738425086647</v>
      </c>
    </row>
    <row r="35" spans="1:3" ht="16.5" thickBot="1" x14ac:dyDescent="0.3">
      <c r="A35" s="84" t="s">
        <v>317</v>
      </c>
      <c r="B35" s="245">
        <v>102.06673660000001</v>
      </c>
      <c r="C35" s="44">
        <v>1</v>
      </c>
    </row>
    <row r="36" spans="1:3" ht="16.5" thickBot="1" x14ac:dyDescent="0.3">
      <c r="A36" s="84" t="s">
        <v>318</v>
      </c>
      <c r="B36" s="129">
        <v>102.06673660000001</v>
      </c>
      <c r="C36" s="44">
        <v>2</v>
      </c>
    </row>
    <row r="37" spans="1:3" s="195" customFormat="1" ht="30.75" thickBot="1" x14ac:dyDescent="0.3">
      <c r="A37" s="109" t="s">
        <v>631</v>
      </c>
      <c r="B37" s="110">
        <f>1.1837664+3.3195336</f>
        <v>4.5033000000000003</v>
      </c>
      <c r="C37" s="195">
        <v>10</v>
      </c>
    </row>
    <row r="38" spans="1:3" ht="16.5" thickBot="1" x14ac:dyDescent="0.3">
      <c r="A38" s="84" t="s">
        <v>316</v>
      </c>
      <c r="B38" s="111" t="s">
        <v>542</v>
      </c>
    </row>
    <row r="39" spans="1:3" ht="16.5" thickBot="1" x14ac:dyDescent="0.3">
      <c r="A39" s="84" t="s">
        <v>317</v>
      </c>
      <c r="B39" s="108">
        <v>4.5033000000000003</v>
      </c>
      <c r="C39" s="44">
        <v>1</v>
      </c>
    </row>
    <row r="40" spans="1:3" ht="16.5" thickBot="1" x14ac:dyDescent="0.3">
      <c r="A40" s="84" t="s">
        <v>318</v>
      </c>
      <c r="B40" s="108">
        <v>4.5033000000000003</v>
      </c>
      <c r="C40" s="44">
        <v>2</v>
      </c>
    </row>
    <row r="41" spans="1:3" ht="16.5" thickBot="1" x14ac:dyDescent="0.3">
      <c r="A41" s="109" t="s">
        <v>315</v>
      </c>
      <c r="B41" s="110"/>
      <c r="C41" s="195">
        <v>10</v>
      </c>
    </row>
    <row r="42" spans="1:3" ht="16.5" thickBot="1" x14ac:dyDescent="0.3">
      <c r="A42" s="84" t="s">
        <v>316</v>
      </c>
      <c r="B42" s="111" t="s">
        <v>542</v>
      </c>
    </row>
    <row r="43" spans="1:3" ht="16.5" thickBot="1" x14ac:dyDescent="0.3">
      <c r="A43" s="84" t="s">
        <v>317</v>
      </c>
      <c r="B43" s="108"/>
      <c r="C43" s="44">
        <v>1</v>
      </c>
    </row>
    <row r="44" spans="1:3" ht="16.5" thickBot="1" x14ac:dyDescent="0.3">
      <c r="A44" s="84" t="s">
        <v>318</v>
      </c>
      <c r="B44" s="108"/>
      <c r="C44" s="44">
        <v>2</v>
      </c>
    </row>
    <row r="45" spans="1:3" ht="16.5" thickBot="1" x14ac:dyDescent="0.3">
      <c r="A45" s="109" t="s">
        <v>315</v>
      </c>
      <c r="B45" s="110"/>
      <c r="C45" s="195">
        <v>10</v>
      </c>
    </row>
    <row r="46" spans="1:3" ht="16.5" thickBot="1" x14ac:dyDescent="0.3">
      <c r="A46" s="84" t="s">
        <v>316</v>
      </c>
      <c r="B46" s="111" t="s">
        <v>542</v>
      </c>
    </row>
    <row r="47" spans="1:3" ht="16.5" thickBot="1" x14ac:dyDescent="0.3">
      <c r="A47" s="84" t="s">
        <v>317</v>
      </c>
      <c r="B47" s="108"/>
      <c r="C47" s="44">
        <v>1</v>
      </c>
    </row>
    <row r="48" spans="1:3" ht="16.5" thickBot="1" x14ac:dyDescent="0.3">
      <c r="A48" s="84" t="s">
        <v>318</v>
      </c>
      <c r="B48" s="108"/>
      <c r="C48" s="44">
        <v>2</v>
      </c>
    </row>
    <row r="49" spans="1:3" ht="16.5" thickBot="1" x14ac:dyDescent="0.3">
      <c r="A49" s="109" t="s">
        <v>315</v>
      </c>
      <c r="B49" s="110"/>
      <c r="C49" s="195">
        <v>10</v>
      </c>
    </row>
    <row r="50" spans="1:3" ht="16.5" thickBot="1" x14ac:dyDescent="0.3">
      <c r="A50" s="84" t="s">
        <v>316</v>
      </c>
      <c r="B50" s="111" t="s">
        <v>542</v>
      </c>
    </row>
    <row r="51" spans="1:3" ht="16.5" thickBot="1" x14ac:dyDescent="0.3">
      <c r="A51" s="84" t="s">
        <v>317</v>
      </c>
      <c r="B51" s="108"/>
      <c r="C51" s="44">
        <v>1</v>
      </c>
    </row>
    <row r="52" spans="1:3" ht="16.5" thickBot="1" x14ac:dyDescent="0.3">
      <c r="A52" s="84" t="s">
        <v>318</v>
      </c>
      <c r="B52" s="108"/>
      <c r="C52" s="44">
        <v>2</v>
      </c>
    </row>
    <row r="53" spans="1:3" ht="29.25" thickBot="1" x14ac:dyDescent="0.3">
      <c r="A53" s="90" t="s">
        <v>319</v>
      </c>
      <c r="B53" s="108">
        <f xml:space="preserve"> SUMIF(C54:C89, 20,B54:B89)</f>
        <v>110.99006830000002</v>
      </c>
    </row>
    <row r="54" spans="1:3" s="195" customFormat="1" ht="45.75" thickBot="1" x14ac:dyDescent="0.3">
      <c r="A54" s="242" t="s">
        <v>610</v>
      </c>
      <c r="B54" s="243">
        <f>0.82512+0.7632+1.06896+0.5274</f>
        <v>3.1846800000000002</v>
      </c>
      <c r="C54" s="195">
        <v>20</v>
      </c>
    </row>
    <row r="55" spans="1:3" ht="16.5" thickBot="1" x14ac:dyDescent="0.3">
      <c r="A55" s="84" t="s">
        <v>316</v>
      </c>
      <c r="B55" s="111">
        <f>B54/$B$27</f>
        <v>8.4753008364142138E-3</v>
      </c>
    </row>
    <row r="56" spans="1:3" ht="16.5" thickBot="1" x14ac:dyDescent="0.3">
      <c r="A56" s="84" t="s">
        <v>317</v>
      </c>
      <c r="B56" s="108">
        <v>3.1846800000000002</v>
      </c>
      <c r="C56" s="44">
        <v>1</v>
      </c>
    </row>
    <row r="57" spans="1:3" ht="16.5" thickBot="1" x14ac:dyDescent="0.3">
      <c r="A57" s="84" t="s">
        <v>318</v>
      </c>
      <c r="B57" s="108">
        <v>3.1846800000000002</v>
      </c>
      <c r="C57" s="44">
        <v>2</v>
      </c>
    </row>
    <row r="58" spans="1:3" ht="30.75" thickBot="1" x14ac:dyDescent="0.3">
      <c r="A58" s="242" t="s">
        <v>613</v>
      </c>
      <c r="B58" s="243">
        <v>28.56</v>
      </c>
      <c r="C58" s="44">
        <v>20</v>
      </c>
    </row>
    <row r="59" spans="1:3" ht="16.5" thickBot="1" x14ac:dyDescent="0.3">
      <c r="A59" s="84" t="s">
        <v>316</v>
      </c>
      <c r="B59" s="111">
        <f>B58/$B$27</f>
        <v>7.6005938395063227E-2</v>
      </c>
    </row>
    <row r="60" spans="1:3" ht="16.5" thickBot="1" x14ac:dyDescent="0.3">
      <c r="A60" s="84" t="s">
        <v>317</v>
      </c>
      <c r="B60" s="108">
        <v>28.56</v>
      </c>
      <c r="C60" s="44">
        <v>1</v>
      </c>
    </row>
    <row r="61" spans="1:3" ht="16.5" thickBot="1" x14ac:dyDescent="0.3">
      <c r="A61" s="84" t="s">
        <v>318</v>
      </c>
      <c r="B61" s="108">
        <v>28.56</v>
      </c>
      <c r="C61" s="44">
        <v>2</v>
      </c>
    </row>
    <row r="62" spans="1:3" s="195" customFormat="1" ht="30.75" thickBot="1" x14ac:dyDescent="0.3">
      <c r="A62" s="242" t="s">
        <v>611</v>
      </c>
      <c r="B62" s="243">
        <f>4.4226+2.63292+9.94236</f>
        <v>16.997880000000002</v>
      </c>
      <c r="C62" s="195">
        <v>20</v>
      </c>
    </row>
    <row r="63" spans="1:3" ht="16.5" thickBot="1" x14ac:dyDescent="0.3">
      <c r="A63" s="84" t="s">
        <v>316</v>
      </c>
      <c r="B63" s="111">
        <f>B62/$B$27</f>
        <v>4.523598809967358E-2</v>
      </c>
    </row>
    <row r="64" spans="1:3" ht="16.5" thickBot="1" x14ac:dyDescent="0.3">
      <c r="A64" s="84" t="s">
        <v>317</v>
      </c>
      <c r="B64" s="108">
        <v>16.997880000000002</v>
      </c>
      <c r="C64" s="44">
        <v>1</v>
      </c>
    </row>
    <row r="65" spans="1:3" ht="16.5" thickBot="1" x14ac:dyDescent="0.3">
      <c r="A65" s="84" t="s">
        <v>318</v>
      </c>
      <c r="B65" s="108">
        <v>16.997880000000002</v>
      </c>
      <c r="C65" s="44">
        <v>2</v>
      </c>
    </row>
    <row r="66" spans="1:3" s="195" customFormat="1" ht="30.75" thickBot="1" x14ac:dyDescent="0.3">
      <c r="A66" s="242" t="s">
        <v>612</v>
      </c>
      <c r="B66" s="243">
        <v>1.8543879999999999</v>
      </c>
      <c r="C66" s="195">
        <v>20</v>
      </c>
    </row>
    <row r="67" spans="1:3" ht="16.5" thickBot="1" x14ac:dyDescent="0.3">
      <c r="A67" s="84" t="s">
        <v>316</v>
      </c>
      <c r="B67" s="111">
        <f>B66/$B$27</f>
        <v>4.9350315157053399E-3</v>
      </c>
    </row>
    <row r="68" spans="1:3" ht="16.5" thickBot="1" x14ac:dyDescent="0.3">
      <c r="A68" s="84" t="s">
        <v>317</v>
      </c>
      <c r="B68" s="108">
        <v>1.8543879999999999</v>
      </c>
      <c r="C68" s="44">
        <v>1</v>
      </c>
    </row>
    <row r="69" spans="1:3" ht="16.5" thickBot="1" x14ac:dyDescent="0.3">
      <c r="A69" s="84" t="s">
        <v>318</v>
      </c>
      <c r="B69" s="108">
        <v>1.8543879999999999</v>
      </c>
      <c r="C69" s="44">
        <v>2</v>
      </c>
    </row>
    <row r="70" spans="1:3" ht="30.75" thickBot="1" x14ac:dyDescent="0.3">
      <c r="A70" s="242" t="s">
        <v>616</v>
      </c>
      <c r="B70" s="243">
        <f>12.1158378+4.861728</f>
        <v>16.977565800000001</v>
      </c>
      <c r="C70" s="44">
        <v>20</v>
      </c>
    </row>
    <row r="71" spans="1:3" ht="16.5" thickBot="1" x14ac:dyDescent="0.3">
      <c r="A71" s="84" t="s">
        <v>316</v>
      </c>
      <c r="B71" s="111">
        <f>B70/$B$27</f>
        <v>4.5181926480844972E-2</v>
      </c>
    </row>
    <row r="72" spans="1:3" ht="16.5" thickBot="1" x14ac:dyDescent="0.3">
      <c r="A72" s="84" t="s">
        <v>317</v>
      </c>
      <c r="B72" s="108">
        <v>16.977565800000001</v>
      </c>
      <c r="C72" s="44">
        <v>1</v>
      </c>
    </row>
    <row r="73" spans="1:3" ht="16.5" thickBot="1" x14ac:dyDescent="0.3">
      <c r="A73" s="84" t="s">
        <v>318</v>
      </c>
      <c r="B73" s="108">
        <v>16.977565800000001</v>
      </c>
      <c r="C73" s="44">
        <v>2</v>
      </c>
    </row>
    <row r="74" spans="1:3" ht="30.75" thickBot="1" x14ac:dyDescent="0.3">
      <c r="A74" s="242" t="s">
        <v>617</v>
      </c>
      <c r="B74" s="243">
        <v>1.5967545000000001</v>
      </c>
      <c r="C74" s="44">
        <v>20</v>
      </c>
    </row>
    <row r="75" spans="1:3" ht="16.5" thickBot="1" x14ac:dyDescent="0.3">
      <c r="A75" s="84" t="s">
        <v>316</v>
      </c>
      <c r="B75" s="111">
        <f>B74/$B$27</f>
        <v>4.2493986050084033E-3</v>
      </c>
    </row>
    <row r="76" spans="1:3" ht="16.5" thickBot="1" x14ac:dyDescent="0.3">
      <c r="A76" s="84" t="s">
        <v>317</v>
      </c>
      <c r="B76" s="108">
        <v>1.5967545000000001</v>
      </c>
      <c r="C76" s="44">
        <v>1</v>
      </c>
    </row>
    <row r="77" spans="1:3" ht="16.5" thickBot="1" x14ac:dyDescent="0.3">
      <c r="A77" s="84" t="s">
        <v>318</v>
      </c>
      <c r="B77" s="108">
        <v>1.5967545000000001</v>
      </c>
      <c r="C77" s="44">
        <v>2</v>
      </c>
    </row>
    <row r="78" spans="1:3" ht="30.75" thickBot="1" x14ac:dyDescent="0.3">
      <c r="A78" s="242" t="s">
        <v>618</v>
      </c>
      <c r="B78" s="243">
        <v>6.8268000000000004</v>
      </c>
      <c r="C78" s="44">
        <v>20</v>
      </c>
    </row>
    <row r="79" spans="1:3" ht="16.5" thickBot="1" x14ac:dyDescent="0.3">
      <c r="A79" s="84" t="s">
        <v>316</v>
      </c>
      <c r="B79" s="111">
        <f>B78/$B$27</f>
        <v>1.8167974097878771E-2</v>
      </c>
    </row>
    <row r="80" spans="1:3" ht="16.5" thickBot="1" x14ac:dyDescent="0.3">
      <c r="A80" s="84" t="s">
        <v>317</v>
      </c>
      <c r="B80" s="108">
        <v>6.8268000000000004</v>
      </c>
      <c r="C80" s="44">
        <v>1</v>
      </c>
    </row>
    <row r="81" spans="1:3" ht="16.5" thickBot="1" x14ac:dyDescent="0.3">
      <c r="A81" s="84" t="s">
        <v>318</v>
      </c>
      <c r="B81" s="108">
        <v>6.8268000000000004</v>
      </c>
      <c r="C81" s="44">
        <v>2</v>
      </c>
    </row>
    <row r="82" spans="1:3" ht="30.75" thickBot="1" x14ac:dyDescent="0.3">
      <c r="A82" s="242" t="s">
        <v>615</v>
      </c>
      <c r="B82" s="243">
        <v>34.991999999999997</v>
      </c>
      <c r="C82" s="44">
        <v>20</v>
      </c>
    </row>
    <row r="83" spans="1:3" ht="16.5" thickBot="1" x14ac:dyDescent="0.3">
      <c r="A83" s="84" t="s">
        <v>316</v>
      </c>
      <c r="B83" s="111">
        <f>B82/$B$27</f>
        <v>9.3123242168069054E-2</v>
      </c>
    </row>
    <row r="84" spans="1:3" ht="16.5" thickBot="1" x14ac:dyDescent="0.3">
      <c r="A84" s="84" t="s">
        <v>317</v>
      </c>
      <c r="B84" s="108">
        <v>34.991999999999997</v>
      </c>
      <c r="C84" s="44">
        <v>1</v>
      </c>
    </row>
    <row r="85" spans="1:3" ht="16.5" thickBot="1" x14ac:dyDescent="0.3">
      <c r="A85" s="84" t="s">
        <v>318</v>
      </c>
      <c r="B85" s="108">
        <v>34.991999999999997</v>
      </c>
      <c r="C85" s="44">
        <v>2</v>
      </c>
    </row>
    <row r="86" spans="1:3" s="195" customFormat="1" ht="30.75" thickBot="1" x14ac:dyDescent="0.3">
      <c r="A86" s="242" t="s">
        <v>614</v>
      </c>
      <c r="B86" s="243">
        <v>1.29044589</v>
      </c>
    </row>
    <row r="87" spans="1:3" ht="16.5" thickBot="1" x14ac:dyDescent="0.3">
      <c r="A87" s="84" t="s">
        <v>316</v>
      </c>
      <c r="B87" s="111">
        <f>B86/$B$27</f>
        <v>3.4342279698005088E-3</v>
      </c>
    </row>
    <row r="88" spans="1:3" ht="16.5" thickBot="1" x14ac:dyDescent="0.3">
      <c r="A88" s="84" t="s">
        <v>317</v>
      </c>
      <c r="B88" s="108">
        <v>1.29044589</v>
      </c>
      <c r="C88" s="44">
        <v>1</v>
      </c>
    </row>
    <row r="89" spans="1:3" ht="16.5" thickBot="1" x14ac:dyDescent="0.3">
      <c r="A89" s="84" t="s">
        <v>318</v>
      </c>
      <c r="B89" s="108">
        <v>1.29044589</v>
      </c>
      <c r="C89" s="44">
        <v>2</v>
      </c>
    </row>
    <row r="90" spans="1:3" ht="29.25" thickBot="1" x14ac:dyDescent="0.3">
      <c r="A90" s="90" t="s">
        <v>320</v>
      </c>
      <c r="B90" s="108">
        <f xml:space="preserve"> SUMIF(C91:C110, 30,B91:B110)</f>
        <v>0</v>
      </c>
    </row>
    <row r="91" spans="1:3" s="195" customFormat="1" ht="16.5" thickBot="1" x14ac:dyDescent="0.3">
      <c r="A91" s="109" t="s">
        <v>315</v>
      </c>
      <c r="B91" s="202"/>
      <c r="C91" s="195">
        <v>30</v>
      </c>
    </row>
    <row r="92" spans="1:3" ht="16.5" thickBot="1" x14ac:dyDescent="0.3">
      <c r="A92" s="84" t="s">
        <v>316</v>
      </c>
      <c r="B92" s="111"/>
    </row>
    <row r="93" spans="1:3" ht="16.5" thickBot="1" x14ac:dyDescent="0.3">
      <c r="A93" s="84" t="s">
        <v>317</v>
      </c>
      <c r="B93" s="129"/>
      <c r="C93" s="44">
        <v>1</v>
      </c>
    </row>
    <row r="94" spans="1:3" ht="16.5" thickBot="1" x14ac:dyDescent="0.3">
      <c r="A94" s="84" t="s">
        <v>318</v>
      </c>
      <c r="B94" s="129"/>
      <c r="C94" s="44">
        <v>2</v>
      </c>
    </row>
    <row r="95" spans="1:3" s="195" customFormat="1" ht="16.5" thickBot="1" x14ac:dyDescent="0.3">
      <c r="A95" s="109" t="s">
        <v>315</v>
      </c>
      <c r="B95" s="202"/>
      <c r="C95" s="195">
        <v>30</v>
      </c>
    </row>
    <row r="96" spans="1:3" ht="16.5" thickBot="1" x14ac:dyDescent="0.3">
      <c r="A96" s="84" t="s">
        <v>316</v>
      </c>
      <c r="B96" s="111"/>
    </row>
    <row r="97" spans="1:3" ht="16.5" thickBot="1" x14ac:dyDescent="0.3">
      <c r="A97" s="84" t="s">
        <v>317</v>
      </c>
      <c r="B97" s="129"/>
      <c r="C97" s="44">
        <v>1</v>
      </c>
    </row>
    <row r="98" spans="1:3" ht="16.5" thickBot="1" x14ac:dyDescent="0.3">
      <c r="A98" s="84" t="s">
        <v>318</v>
      </c>
      <c r="B98" s="129"/>
      <c r="C98" s="44">
        <v>2</v>
      </c>
    </row>
    <row r="99" spans="1:3" s="195" customFormat="1" ht="16.5" thickBot="1" x14ac:dyDescent="0.3">
      <c r="A99" s="109" t="s">
        <v>315</v>
      </c>
      <c r="B99" s="202"/>
      <c r="C99" s="195">
        <v>30</v>
      </c>
    </row>
    <row r="100" spans="1:3" ht="16.5" thickBot="1" x14ac:dyDescent="0.3">
      <c r="A100" s="84" t="s">
        <v>316</v>
      </c>
      <c r="B100" s="111"/>
    </row>
    <row r="101" spans="1:3" ht="16.5" thickBot="1" x14ac:dyDescent="0.3">
      <c r="A101" s="84" t="s">
        <v>317</v>
      </c>
      <c r="B101" s="108"/>
      <c r="C101" s="44">
        <v>1</v>
      </c>
    </row>
    <row r="102" spans="1:3" ht="16.5" thickBot="1" x14ac:dyDescent="0.3">
      <c r="A102" s="84" t="s">
        <v>318</v>
      </c>
      <c r="B102" s="108"/>
      <c r="C102" s="44">
        <v>2</v>
      </c>
    </row>
    <row r="103" spans="1:3" s="195" customFormat="1" ht="16.5" thickBot="1" x14ac:dyDescent="0.3">
      <c r="A103" s="109" t="s">
        <v>315</v>
      </c>
      <c r="B103" s="110"/>
      <c r="C103" s="195">
        <v>30</v>
      </c>
    </row>
    <row r="104" spans="1:3" ht="16.5" thickBot="1" x14ac:dyDescent="0.3">
      <c r="A104" s="84" t="s">
        <v>316</v>
      </c>
      <c r="B104" s="111" t="s">
        <v>542</v>
      </c>
    </row>
    <row r="105" spans="1:3" ht="16.5" thickBot="1" x14ac:dyDescent="0.3">
      <c r="A105" s="84" t="s">
        <v>317</v>
      </c>
      <c r="B105" s="111" t="s">
        <v>542</v>
      </c>
      <c r="C105" s="44">
        <v>1</v>
      </c>
    </row>
    <row r="106" spans="1:3" ht="16.5" thickBot="1" x14ac:dyDescent="0.3">
      <c r="A106" s="84" t="s">
        <v>318</v>
      </c>
      <c r="B106" s="111" t="s">
        <v>542</v>
      </c>
      <c r="C106" s="44">
        <v>2</v>
      </c>
    </row>
    <row r="107" spans="1:3" s="195" customFormat="1" ht="16.5" thickBot="1" x14ac:dyDescent="0.3">
      <c r="A107" s="109" t="s">
        <v>315</v>
      </c>
      <c r="B107" s="111" t="s">
        <v>542</v>
      </c>
      <c r="C107" s="195">
        <v>30</v>
      </c>
    </row>
    <row r="108" spans="1:3" ht="16.5" thickBot="1" x14ac:dyDescent="0.3">
      <c r="A108" s="84" t="s">
        <v>316</v>
      </c>
      <c r="B108" s="111" t="s">
        <v>542</v>
      </c>
    </row>
    <row r="109" spans="1:3" ht="16.5" thickBot="1" x14ac:dyDescent="0.3">
      <c r="A109" s="84" t="s">
        <v>317</v>
      </c>
      <c r="B109" s="111" t="s">
        <v>542</v>
      </c>
      <c r="C109" s="44">
        <v>1</v>
      </c>
    </row>
    <row r="110" spans="1:3" ht="16.5" thickBot="1" x14ac:dyDescent="0.3">
      <c r="A110" s="84" t="s">
        <v>318</v>
      </c>
      <c r="B110" s="111" t="s">
        <v>542</v>
      </c>
      <c r="C110" s="44">
        <v>2</v>
      </c>
    </row>
    <row r="111" spans="1:3" ht="29.25" thickBot="1" x14ac:dyDescent="0.3">
      <c r="A111" s="83" t="s">
        <v>321</v>
      </c>
      <c r="B111" s="111" t="s">
        <v>542</v>
      </c>
    </row>
    <row r="112" spans="1:3" ht="16.5" thickBot="1" x14ac:dyDescent="0.3">
      <c r="A112" s="85" t="s">
        <v>313</v>
      </c>
      <c r="B112" s="111" t="s">
        <v>542</v>
      </c>
    </row>
    <row r="113" spans="1:2" ht="16.5" thickBot="1" x14ac:dyDescent="0.3">
      <c r="A113" s="85" t="s">
        <v>322</v>
      </c>
      <c r="B113" s="111">
        <f>B32/B27</f>
        <v>0.28361189203708803</v>
      </c>
    </row>
    <row r="114" spans="1:2" ht="16.5" thickBot="1" x14ac:dyDescent="0.3">
      <c r="A114" s="85" t="s">
        <v>323</v>
      </c>
      <c r="B114" s="111">
        <f>B53/B27</f>
        <v>0.29537480019865758</v>
      </c>
    </row>
    <row r="115" spans="1:2" ht="16.5" thickBot="1" x14ac:dyDescent="0.3">
      <c r="A115" s="85" t="s">
        <v>324</v>
      </c>
      <c r="B115" s="111" t="s">
        <v>542</v>
      </c>
    </row>
    <row r="116" spans="1:2" ht="16.5" thickBot="1" x14ac:dyDescent="0.3">
      <c r="A116" s="81" t="s">
        <v>325</v>
      </c>
      <c r="B116" s="111">
        <f>B117/B27</f>
        <v>0.58242092020554603</v>
      </c>
    </row>
    <row r="117" spans="1:2" ht="16.5" thickBot="1" x14ac:dyDescent="0.3">
      <c r="A117" s="81" t="s">
        <v>326</v>
      </c>
      <c r="B117" s="216">
        <f xml:space="preserve"> SUMIF(C33:C110, 1,B33:B110)</f>
        <v>218.85055079</v>
      </c>
    </row>
    <row r="118" spans="1:2" ht="16.5" thickBot="1" x14ac:dyDescent="0.3">
      <c r="A118" s="81" t="s">
        <v>327</v>
      </c>
      <c r="B118" s="111">
        <f>B119/B27</f>
        <v>0.58242092020554603</v>
      </c>
    </row>
    <row r="119" spans="1:2" ht="16.5" thickBot="1" x14ac:dyDescent="0.3">
      <c r="A119" s="82" t="s">
        <v>328</v>
      </c>
      <c r="B119" s="216">
        <f xml:space="preserve"> SUMIF(C33:C110, 2,B33:B110)</f>
        <v>218.85055079</v>
      </c>
    </row>
    <row r="120" spans="1:2" ht="15.75" customHeight="1" x14ac:dyDescent="0.25">
      <c r="A120" s="83" t="s">
        <v>329</v>
      </c>
      <c r="B120" s="85" t="s">
        <v>330</v>
      </c>
    </row>
    <row r="121" spans="1:2" x14ac:dyDescent="0.25">
      <c r="A121" s="87" t="s">
        <v>331</v>
      </c>
      <c r="B121" s="87" t="str">
        <f>A9</f>
        <v xml:space="preserve">Акционерное общество "Западная энергетическая компания" </v>
      </c>
    </row>
    <row r="122" spans="1:2" x14ac:dyDescent="0.25">
      <c r="A122" s="87" t="s">
        <v>332</v>
      </c>
      <c r="B122" s="87"/>
    </row>
    <row r="123" spans="1:2" x14ac:dyDescent="0.25">
      <c r="A123" s="87" t="s">
        <v>333</v>
      </c>
      <c r="B123" s="87"/>
    </row>
    <row r="124" spans="1:2" x14ac:dyDescent="0.25">
      <c r="A124" s="87" t="s">
        <v>334</v>
      </c>
      <c r="B124" s="87" t="s">
        <v>630</v>
      </c>
    </row>
    <row r="125" spans="1:2" ht="45.75" thickBot="1" x14ac:dyDescent="0.3">
      <c r="A125" s="88" t="s">
        <v>335</v>
      </c>
      <c r="B125" s="88" t="s">
        <v>629</v>
      </c>
    </row>
    <row r="126" spans="1:2" ht="30.75" thickBot="1" x14ac:dyDescent="0.3">
      <c r="A126" s="85" t="s">
        <v>336</v>
      </c>
      <c r="B126" s="86"/>
    </row>
    <row r="127" spans="1:2" ht="29.25" thickBot="1" x14ac:dyDescent="0.3">
      <c r="A127" s="81" t="s">
        <v>337</v>
      </c>
      <c r="B127" s="217"/>
    </row>
    <row r="128" spans="1:2" ht="16.5" thickBot="1" x14ac:dyDescent="0.3">
      <c r="A128" s="85" t="s">
        <v>313</v>
      </c>
      <c r="B128" s="218"/>
    </row>
    <row r="129" spans="1:2" ht="16.5" thickBot="1" x14ac:dyDescent="0.3">
      <c r="A129" s="85" t="s">
        <v>338</v>
      </c>
      <c r="B129" s="217"/>
    </row>
    <row r="130" spans="1:2" ht="16.5" thickBot="1" x14ac:dyDescent="0.3">
      <c r="A130" s="85" t="s">
        <v>339</v>
      </c>
      <c r="B130" s="218"/>
    </row>
    <row r="131" spans="1:2" ht="16.5" thickBot="1" x14ac:dyDescent="0.3">
      <c r="A131" s="93" t="s">
        <v>340</v>
      </c>
      <c r="B131" s="134"/>
    </row>
    <row r="132" spans="1:2" ht="16.5" thickBot="1" x14ac:dyDescent="0.3">
      <c r="A132" s="81" t="s">
        <v>341</v>
      </c>
      <c r="B132" s="91"/>
    </row>
    <row r="133" spans="1:2" ht="16.5" thickBot="1" x14ac:dyDescent="0.3">
      <c r="A133" s="87" t="s">
        <v>342</v>
      </c>
      <c r="B133" s="215">
        <v>44165</v>
      </c>
    </row>
    <row r="134" spans="1:2" ht="16.5" thickBot="1" x14ac:dyDescent="0.3">
      <c r="A134" s="87" t="s">
        <v>343</v>
      </c>
      <c r="B134" s="94" t="s">
        <v>549</v>
      </c>
    </row>
    <row r="135" spans="1:2" ht="16.5" thickBot="1" x14ac:dyDescent="0.3">
      <c r="A135" s="87" t="s">
        <v>344</v>
      </c>
      <c r="B135" s="94" t="s">
        <v>549</v>
      </c>
    </row>
    <row r="136" spans="1:2" ht="29.25" thickBot="1" x14ac:dyDescent="0.3">
      <c r="A136" s="95" t="s">
        <v>345</v>
      </c>
      <c r="B136" s="92" t="s">
        <v>550</v>
      </c>
    </row>
    <row r="137" spans="1:2" ht="28.5" customHeight="1" x14ac:dyDescent="0.25">
      <c r="A137" s="83" t="s">
        <v>346</v>
      </c>
      <c r="B137" s="537" t="s">
        <v>549</v>
      </c>
    </row>
    <row r="138" spans="1:2" x14ac:dyDescent="0.25">
      <c r="A138" s="87" t="s">
        <v>347</v>
      </c>
      <c r="B138" s="538"/>
    </row>
    <row r="139" spans="1:2" x14ac:dyDescent="0.25">
      <c r="A139" s="87" t="s">
        <v>348</v>
      </c>
      <c r="B139" s="538"/>
    </row>
    <row r="140" spans="1:2" x14ac:dyDescent="0.25">
      <c r="A140" s="87" t="s">
        <v>349</v>
      </c>
      <c r="B140" s="538"/>
    </row>
    <row r="141" spans="1:2" x14ac:dyDescent="0.25">
      <c r="A141" s="87" t="s">
        <v>350</v>
      </c>
      <c r="B141" s="538"/>
    </row>
    <row r="142" spans="1:2" ht="16.5" thickBot="1" x14ac:dyDescent="0.3">
      <c r="A142" s="96" t="s">
        <v>351</v>
      </c>
      <c r="B142" s="539"/>
    </row>
    <row r="145" spans="1:2" x14ac:dyDescent="0.25">
      <c r="A145" s="97"/>
      <c r="B145" s="98"/>
    </row>
    <row r="146" spans="1:2" x14ac:dyDescent="0.25">
      <c r="B146" s="99"/>
    </row>
    <row r="147" spans="1:2" x14ac:dyDescent="0.25">
      <c r="B147" s="100"/>
    </row>
  </sheetData>
  <mergeCells count="10">
    <mergeCell ref="A5:B5"/>
    <mergeCell ref="A7:B7"/>
    <mergeCell ref="A9:B9"/>
    <mergeCell ref="A10:B10"/>
    <mergeCell ref="A12:B12"/>
    <mergeCell ref="A15:B15"/>
    <mergeCell ref="A16:B16"/>
    <mergeCell ref="A18:B18"/>
    <mergeCell ref="B137:B142"/>
    <mergeCell ref="A13:B13"/>
  </mergeCells>
  <hyperlinks>
    <hyperlink ref="B22" r:id="rId1" display="J  19-01_паспорт_карты ПС Куликово с заходами.kml" xr:uid="{00000000-0004-0000-0C00-000000000000}"/>
  </hyperlinks>
  <pageMargins left="0.70866141732283472" right="0.70866141732283472" top="0.74803149606299213" bottom="0.74803149606299213" header="0.31496062992125984" footer="0.31496062992125984"/>
  <pageSetup paperSize="8" scale="39"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Q9"/>
  <sheetViews>
    <sheetView topLeftCell="B2" workbookViewId="0">
      <selection activeCell="R2" sqref="R2:R9"/>
    </sheetView>
  </sheetViews>
  <sheetFormatPr defaultRowHeight="15" x14ac:dyDescent="0.25"/>
  <cols>
    <col min="9" max="9" width="11.42578125" bestFit="1" customWidth="1"/>
    <col min="10" max="10" width="15.42578125" customWidth="1"/>
    <col min="11" max="11" width="13.85546875" customWidth="1"/>
    <col min="12" max="12" width="12.5703125" customWidth="1"/>
    <col min="13" max="13" width="16.28515625" customWidth="1"/>
    <col min="15" max="15" width="13.7109375" customWidth="1"/>
    <col min="16" max="16" width="12.42578125" bestFit="1" customWidth="1"/>
    <col min="17" max="17" width="13.5703125" bestFit="1" customWidth="1"/>
    <col min="18" max="18" width="9.140625" customWidth="1"/>
  </cols>
  <sheetData>
    <row r="1" spans="1:17" x14ac:dyDescent="0.25">
      <c r="B1" t="s">
        <v>594</v>
      </c>
      <c r="C1" t="s">
        <v>595</v>
      </c>
      <c r="D1" t="s">
        <v>596</v>
      </c>
      <c r="E1" t="s">
        <v>597</v>
      </c>
      <c r="F1" t="s">
        <v>598</v>
      </c>
      <c r="G1" t="s">
        <v>599</v>
      </c>
      <c r="H1" t="s">
        <v>600</v>
      </c>
      <c r="I1" t="s">
        <v>601</v>
      </c>
      <c r="J1" t="s">
        <v>602</v>
      </c>
      <c r="K1" t="s">
        <v>603</v>
      </c>
      <c r="L1" t="s">
        <v>604</v>
      </c>
      <c r="M1" t="s">
        <v>605</v>
      </c>
      <c r="O1" t="s">
        <v>594</v>
      </c>
      <c r="P1" t="s">
        <v>607</v>
      </c>
    </row>
    <row r="2" spans="1:17" x14ac:dyDescent="0.25">
      <c r="A2" s="238" t="s">
        <v>534</v>
      </c>
      <c r="B2" s="239"/>
      <c r="C2" s="239"/>
      <c r="D2" s="239"/>
      <c r="E2" s="239"/>
      <c r="F2" s="239"/>
      <c r="G2" s="239"/>
      <c r="H2" s="239"/>
      <c r="I2" s="239">
        <v>2766278</v>
      </c>
      <c r="J2" s="239">
        <f>986472+6173188</f>
        <v>7159660</v>
      </c>
      <c r="K2" s="239"/>
      <c r="L2" s="239"/>
      <c r="M2" s="239">
        <v>78882425</v>
      </c>
      <c r="N2" s="238"/>
      <c r="O2" s="238"/>
      <c r="P2" s="240">
        <f>SUM(B2:O2)</f>
        <v>88808363</v>
      </c>
      <c r="Q2" s="241">
        <f>P2+P3</f>
        <v>181011329.69999999</v>
      </c>
    </row>
    <row r="3" spans="1:17" x14ac:dyDescent="0.25">
      <c r="A3" s="238" t="s">
        <v>606</v>
      </c>
      <c r="B3" s="239"/>
      <c r="C3" s="239"/>
      <c r="D3" s="239"/>
      <c r="E3" s="239"/>
      <c r="F3" s="239"/>
      <c r="G3" s="239"/>
      <c r="H3" s="239"/>
      <c r="I3" s="239"/>
      <c r="J3" s="239"/>
      <c r="K3" s="239"/>
      <c r="L3" s="239"/>
      <c r="M3" s="239"/>
      <c r="N3" s="238"/>
      <c r="O3" s="238"/>
      <c r="P3" s="240">
        <f>SUM(P4:P9)</f>
        <v>92202966.700000003</v>
      </c>
    </row>
    <row r="4" spans="1:17" x14ac:dyDescent="0.25">
      <c r="A4" t="s">
        <v>606</v>
      </c>
      <c r="I4" s="237">
        <f>890800+636000+687600</f>
        <v>2214400</v>
      </c>
      <c r="L4" s="237">
        <f>3685500+2194100+6285300</f>
        <v>12164900</v>
      </c>
      <c r="M4" s="237">
        <v>23800000</v>
      </c>
      <c r="P4" s="237">
        <f t="shared" ref="P4:P9" si="0">SUM(B4:O4)</f>
        <v>38179300</v>
      </c>
    </row>
    <row r="5" spans="1:17" x14ac:dyDescent="0.25">
      <c r="K5" s="237">
        <v>1330628.75</v>
      </c>
      <c r="P5" s="237">
        <f t="shared" si="0"/>
        <v>1330628.75</v>
      </c>
    </row>
    <row r="6" spans="1:17" x14ac:dyDescent="0.25">
      <c r="J6" s="237">
        <v>1075371.56</v>
      </c>
      <c r="K6" s="237">
        <v>5689000</v>
      </c>
      <c r="O6" s="237">
        <v>1545323.33</v>
      </c>
      <c r="P6" s="237">
        <f t="shared" si="0"/>
        <v>8309694.8900000006</v>
      </c>
    </row>
    <row r="7" spans="1:17" x14ac:dyDescent="0.25">
      <c r="J7" s="237">
        <v>1075371.56</v>
      </c>
      <c r="P7" s="237">
        <f t="shared" si="0"/>
        <v>1075371.56</v>
      </c>
    </row>
    <row r="8" spans="1:17" x14ac:dyDescent="0.25">
      <c r="J8" s="237">
        <v>10096531.5</v>
      </c>
      <c r="P8" s="237">
        <f t="shared" si="0"/>
        <v>10096531.5</v>
      </c>
    </row>
    <row r="9" spans="1:17" x14ac:dyDescent="0.25">
      <c r="J9" s="237">
        <v>4051440</v>
      </c>
      <c r="K9" s="237">
        <v>29160000</v>
      </c>
      <c r="P9" s="237">
        <f t="shared" si="0"/>
        <v>33211440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5.расчет эфф.</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Пользователь</cp:lastModifiedBy>
  <cp:lastPrinted>2015-11-30T14:18:17Z</cp:lastPrinted>
  <dcterms:created xsi:type="dcterms:W3CDTF">2015-08-16T15:31:05Z</dcterms:created>
  <dcterms:modified xsi:type="dcterms:W3CDTF">2022-02-22T16:22:47Z</dcterms:modified>
</cp:coreProperties>
</file>